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65F20DC-C66A-4B12-8E96-5BF9D633EC7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hamematakan'!$A$1:$F$92</definedName>
    <definedName name="_xlnm.Print_Area" localSheetId="0">'Ekamut-caxs'!$A$1:$E$87</definedName>
    <definedName name="_xlnm.Print_Area" localSheetId="2">'Ekamutneri hamematakan'!$A$1:$F$75</definedName>
    <definedName name="_xlnm.Print_Area" localSheetId="8">'Khmberi ev erekhaneri tiv'!$A$1:$G$23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C9" i="21"/>
  <c r="P7" i="11"/>
  <c r="D71" i="7" l="1"/>
  <c r="E59" i="10"/>
  <c r="E60" i="10"/>
  <c r="E61" i="10"/>
  <c r="D38" i="19"/>
  <c r="C14" i="11" l="1"/>
  <c r="D27" i="11" l="1"/>
  <c r="D62" i="9" l="1"/>
  <c r="E62" i="9" s="1"/>
  <c r="D63" i="9"/>
  <c r="E63" i="9" s="1"/>
  <c r="D60" i="9"/>
  <c r="E60" i="9" s="1"/>
  <c r="D61" i="9"/>
  <c r="E61" i="9" s="1"/>
  <c r="D10" i="9"/>
  <c r="M16" i="11"/>
  <c r="L16" i="11"/>
  <c r="L18" i="11"/>
  <c r="H14" i="11" l="1"/>
  <c r="J14" i="11"/>
  <c r="I14" i="11"/>
  <c r="D14" i="11"/>
  <c r="H8" i="22" l="1"/>
  <c r="H9" i="22"/>
  <c r="H10" i="22"/>
  <c r="H11" i="22"/>
  <c r="H12" i="22"/>
  <c r="H13" i="22"/>
  <c r="H14" i="22"/>
  <c r="E16" i="22"/>
  <c r="D70" i="7"/>
  <c r="D75" i="7"/>
  <c r="D72" i="7" s="1"/>
  <c r="H15" i="22" l="1"/>
  <c r="H17" i="22" s="1"/>
  <c r="J32" i="23"/>
  <c r="J30" i="23"/>
  <c r="D11" i="7" l="1"/>
  <c r="D10" i="7"/>
  <c r="D5" i="7"/>
  <c r="D4" i="7"/>
  <c r="B12" i="9" l="1"/>
  <c r="B24" i="7"/>
  <c r="B12" i="10" s="1"/>
  <c r="B28" i="9" l="1"/>
  <c r="E10" i="9"/>
  <c r="B9" i="9"/>
  <c r="B10" i="9"/>
  <c r="D20" i="19"/>
  <c r="D9" i="9" s="1"/>
  <c r="E9" i="9" s="1"/>
  <c r="B38" i="7"/>
  <c r="B27" i="10" s="1"/>
  <c r="D40" i="19"/>
  <c r="D38" i="7" s="1"/>
  <c r="D27" i="10" s="1"/>
  <c r="E27" i="10" s="1"/>
  <c r="N7" i="11"/>
  <c r="B38" i="19"/>
  <c r="E15" i="22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25" i="7"/>
  <c r="D22" i="7"/>
  <c r="D10" i="10" s="1"/>
  <c r="D21" i="7"/>
  <c r="D9" i="10" s="1"/>
  <c r="B22" i="7" l="1"/>
  <c r="B10" i="10" s="1"/>
  <c r="B21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O16" i="23" s="1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M19" i="23"/>
  <c r="M20" i="23" s="1"/>
  <c r="E19" i="23"/>
  <c r="L19" i="23"/>
  <c r="O7" i="23"/>
  <c r="N18" i="23"/>
  <c r="O18" i="23" s="1"/>
  <c r="J17" i="23"/>
  <c r="J19" i="23" s="1"/>
  <c r="J20" i="23" s="1"/>
  <c r="J27" i="23" s="1"/>
  <c r="D42" i="19" l="1"/>
  <c r="D41" i="19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1" i="7" s="1"/>
  <c r="D43" i="19" l="1"/>
  <c r="D8" i="9"/>
  <c r="E8" i="9" s="1"/>
  <c r="B8" i="9"/>
  <c r="N12" i="11" l="1"/>
  <c r="D69" i="7"/>
  <c r="D29" i="19"/>
  <c r="N13" i="11" l="1"/>
  <c r="D37" i="19" s="1"/>
  <c r="D101" i="7"/>
  <c r="B101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90" i="10"/>
  <c r="D88" i="10"/>
  <c r="D73" i="9"/>
  <c r="D71" i="9"/>
  <c r="D98" i="7"/>
  <c r="D96" i="7"/>
  <c r="B85" i="10"/>
  <c r="D84" i="10"/>
  <c r="B84" i="10"/>
  <c r="D31" i="7"/>
  <c r="C18" i="11" l="1"/>
  <c r="D32" i="7" l="1"/>
  <c r="D54" i="18"/>
  <c r="D59" i="18" s="1"/>
  <c r="F59" i="18" s="1"/>
  <c r="G62" i="18" s="1"/>
  <c r="D76" i="7" l="1"/>
  <c r="E11" i="21"/>
  <c r="C11" i="21"/>
  <c r="D18" i="19" s="1"/>
  <c r="D11" i="21"/>
  <c r="D46" i="19"/>
  <c r="D80" i="19" s="1"/>
  <c r="A13" i="7"/>
  <c r="A2" i="9"/>
  <c r="A2" i="10"/>
  <c r="A2" i="18"/>
  <c r="A2" i="11"/>
  <c r="A2" i="21"/>
  <c r="A2" i="22"/>
  <c r="D24" i="7" l="1"/>
  <c r="D23" i="19"/>
  <c r="D20" i="7"/>
  <c r="D23" i="7"/>
  <c r="D22" i="19"/>
  <c r="D51" i="7" l="1"/>
  <c r="D50" i="7"/>
  <c r="D49" i="7" l="1"/>
  <c r="D85" i="10"/>
  <c r="E85" i="10" s="1"/>
  <c r="D22" i="9"/>
  <c r="E22" i="9" s="1"/>
  <c r="E84" i="10"/>
  <c r="D78" i="10"/>
  <c r="E78" i="10" s="1"/>
  <c r="D77" i="10"/>
  <c r="D23" i="9"/>
  <c r="E23" i="9" s="1"/>
  <c r="D64" i="9"/>
  <c r="E64" i="9" s="1"/>
  <c r="D21" i="10"/>
  <c r="E63" i="10"/>
  <c r="C7" i="10"/>
  <c r="D20" i="10" l="1"/>
  <c r="E20" i="10" s="1"/>
  <c r="E21" i="10"/>
  <c r="D27" i="7" l="1"/>
  <c r="D18" i="7" l="1"/>
  <c r="D75" i="10" l="1"/>
  <c r="E75" i="10" s="1"/>
  <c r="D79" i="7"/>
  <c r="D56" i="9"/>
  <c r="E56" i="9" s="1"/>
  <c r="D57" i="9"/>
  <c r="E57" i="9" s="1"/>
  <c r="D66" i="7"/>
  <c r="D55" i="10" s="1"/>
  <c r="E55" i="10" s="1"/>
  <c r="D67" i="7"/>
  <c r="D56" i="10" s="1"/>
  <c r="E56" i="10" s="1"/>
  <c r="D11" i="10" l="1"/>
  <c r="E11" i="10" s="1"/>
  <c r="D11" i="9"/>
  <c r="E11" i="9" s="1"/>
  <c r="D59" i="9" l="1"/>
  <c r="D43" i="7"/>
  <c r="D30" i="7"/>
  <c r="D28" i="7"/>
  <c r="D59" i="7"/>
  <c r="D62" i="7"/>
  <c r="D51" i="10" s="1"/>
  <c r="D63" i="7"/>
  <c r="D64" i="7"/>
  <c r="D65" i="7"/>
  <c r="D68" i="7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34" i="19" s="1"/>
  <c r="D36" i="7" l="1"/>
  <c r="D91" i="7"/>
  <c r="D7" i="9"/>
  <c r="D65" i="9" l="1"/>
  <c r="D66" i="9"/>
  <c r="D67" i="9"/>
  <c r="D68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87" i="7" l="1"/>
  <c r="D44" i="7"/>
  <c r="D19" i="9" l="1"/>
  <c r="D30" i="18"/>
  <c r="D8" i="18"/>
  <c r="D34" i="18" l="1"/>
  <c r="D25" i="9" l="1"/>
  <c r="D82" i="10"/>
  <c r="D81" i="10"/>
  <c r="D80" i="10"/>
  <c r="D76" i="10"/>
  <c r="D74" i="10"/>
  <c r="D73" i="10"/>
  <c r="D72" i="10"/>
  <c r="D69" i="10"/>
  <c r="D68" i="10"/>
  <c r="D67" i="10"/>
  <c r="D66" i="10"/>
  <c r="D65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78" i="7" l="1"/>
  <c r="D71" i="10"/>
  <c r="C71" i="10"/>
  <c r="D83" i="10"/>
  <c r="C79" i="10" l="1"/>
  <c r="C70" i="10" s="1"/>
  <c r="D79" i="10"/>
  <c r="D70" i="10" s="1"/>
  <c r="E80" i="10"/>
  <c r="E79" i="10" l="1"/>
  <c r="D26" i="7" l="1"/>
  <c r="D19" i="7" s="1"/>
  <c r="D14" i="9"/>
  <c r="D40" i="7"/>
  <c r="D30" i="9"/>
  <c r="D14" i="10" l="1"/>
  <c r="D7" i="10" s="1"/>
  <c r="D48" i="9"/>
  <c r="D58" i="7"/>
  <c r="D47" i="10" s="1"/>
  <c r="D39" i="7"/>
  <c r="D34" i="7" s="1"/>
  <c r="D29" i="10"/>
  <c r="D29" i="9"/>
  <c r="E62" i="10"/>
  <c r="E65" i="10"/>
  <c r="D28" i="10" l="1"/>
  <c r="E77" i="10"/>
  <c r="G80" i="19" l="1"/>
  <c r="D31" i="9"/>
  <c r="E73" i="10" l="1"/>
  <c r="D30" i="10" l="1"/>
  <c r="E30" i="10" s="1"/>
  <c r="E29" i="10"/>
  <c r="D64" i="10"/>
  <c r="C64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6" i="10"/>
  <c r="E67" i="10"/>
  <c r="E68" i="10"/>
  <c r="E69" i="10"/>
  <c r="E72" i="10"/>
  <c r="E26" i="10"/>
  <c r="E28" i="10"/>
  <c r="D23" i="10" l="1"/>
  <c r="D22" i="10" s="1"/>
  <c r="C23" i="10"/>
  <c r="E64" i="10"/>
  <c r="E33" i="10"/>
  <c r="E71" i="10"/>
  <c r="C34" i="9"/>
  <c r="C24" i="9" s="1"/>
  <c r="E68" i="9"/>
  <c r="E67" i="9"/>
  <c r="E66" i="9"/>
  <c r="E65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C83" i="10" l="1"/>
  <c r="C22" i="10" s="1"/>
  <c r="E82" i="10"/>
  <c r="E76" i="10"/>
  <c r="E74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E17" i="9"/>
  <c r="E16" i="9"/>
  <c r="E15" i="9"/>
  <c r="E14" i="9"/>
  <c r="E13" i="9"/>
  <c r="E7" i="9"/>
  <c r="C69" i="9"/>
  <c r="D6" i="9" l="1"/>
  <c r="D69" i="9" s="1"/>
  <c r="E69" i="9" s="1"/>
  <c r="D86" i="10"/>
  <c r="E70" i="10"/>
  <c r="E23" i="10"/>
  <c r="E81" i="10"/>
  <c r="E83" i="10"/>
  <c r="E18" i="9"/>
  <c r="E24" i="9"/>
  <c r="E7" i="10"/>
  <c r="E6" i="9" l="1"/>
  <c r="E22" i="10"/>
  <c r="C86" i="10" l="1"/>
  <c r="E86" i="10" s="1"/>
  <c r="D33" i="7" l="1"/>
  <c r="D94" i="7" s="1"/>
  <c r="G86" i="10" s="1"/>
</calcChain>
</file>

<file path=xl/sharedStrings.xml><?xml version="1.0" encoding="utf-8"?>
<sst xmlns="http://schemas.openxmlformats.org/spreadsheetml/2006/main" count="747" uniqueCount="297">
  <si>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</si>
  <si>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</si>
  <si>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</si>
  <si>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</si>
  <si>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</si>
  <si>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</si>
  <si>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</si>
  <si>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</si>
  <si>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</si>
  <si>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</si>
  <si>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</si>
  <si>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</si>
  <si>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</si>
  <si>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</si>
  <si>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</si>
  <si>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</si>
  <si>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</si>
  <si>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</si>
  <si>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</si>
  <si>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</si>
  <si>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</si>
  <si>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</si>
  <si>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</si>
  <si>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</si>
  <si>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</si>
  <si>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</si>
  <si>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</si>
  <si>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</si>
  <si>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</si>
  <si>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</si>
  <si>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</si>
  <si>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</si>
  <si>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</si>
  <si>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</si>
  <si>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</si>
  <si>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</si>
  <si>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</si>
  <si>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</si>
  <si>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</si>
  <si>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</si>
  <si>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</si>
  <si>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</si>
  <si>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</si>
  <si>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</si>
  <si>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</si>
  <si>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</si>
  <si>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</si>
  <si>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</si>
  <si>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</si>
  <si>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</si>
  <si>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</si>
  <si>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</si>
  <si>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</si>
  <si>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</si>
  <si>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</si>
  <si>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</si>
  <si>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</si>
  <si>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</si>
  <si>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</si>
  <si>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</si>
  <si>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</si>
  <si>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</si>
  <si>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</si>
  <si>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</si>
  <si>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</si>
  <si>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</si>
  <si>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</si>
  <si>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</si>
  <si>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</si>
  <si>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</si>
  <si>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</si>
  <si>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</si>
  <si>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</si>
  <si>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</si>
  <si>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</si>
  <si>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</si>
  <si>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</si>
  <si>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</si>
  <si>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</si>
  <si>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</si>
  <si>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</si>
  <si>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</si>
  <si>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</si>
  <si>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</si>
  <si>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</si>
  <si>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</si>
  <si>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</si>
  <si>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</si>
  <si>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</si>
  <si>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</si>
  <si>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</si>
  <si>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</si>
  <si>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</si>
  <si>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</si>
  <si>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</si>
  <si>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</si>
  <si>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</si>
  <si>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</si>
  <si>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</si>
  <si>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</si>
  <si>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</si>
  <si>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</si>
  <si>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</si>
  <si>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</si>
  <si>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</si>
  <si>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</si>
  <si>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</si>
  <si>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</si>
  <si>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</si>
  <si>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</si>
  <si>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</si>
  <si>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</si>
  <si>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</si>
  <si>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</si>
  <si>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</si>
  <si>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</si>
  <si>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</si>
  <si>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</si>
  <si>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</si>
  <si>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</si>
  <si>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</si>
  <si>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</si>
  <si>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</si>
  <si>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</si>
  <si>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</si>
  <si>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</si>
  <si>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</si>
  <si>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</si>
  <si>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</si>
  <si>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</si>
  <si>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</si>
  <si>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</si>
  <si>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</si>
  <si>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</si>
  <si>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</si>
  <si>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</si>
  <si>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</si>
  <si>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</si>
  <si>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</si>
  <si>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</si>
  <si>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</si>
  <si>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</si>
  <si>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</si>
  <si>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</si>
  <si>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</si>
  <si>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</si>
  <si>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</si>
  <si>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</si>
  <si>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</si>
  <si>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</si>
  <si>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</si>
  <si>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</si>
  <si>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</si>
  <si>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</si>
  <si>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</si>
  <si>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</si>
  <si>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</si>
  <si>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</si>
  <si>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</si>
  <si>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</si>
  <si>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</si>
  <si>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</si>
  <si>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</si>
  <si>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</si>
  <si>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</si>
  <si>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</si>
  <si>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</si>
  <si>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</si>
  <si>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</si>
  <si>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</si>
  <si>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</si>
  <si>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</si>
  <si>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</si>
  <si>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</si>
  <si>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</si>
  <si>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</si>
  <si>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</si>
  <si>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</si>
  <si>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</si>
  <si>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</si>
  <si>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</si>
  <si>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</si>
  <si>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</si>
  <si>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</si>
  <si>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</si>
  <si>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</si>
  <si>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</si>
  <si>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</si>
  <si>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</si>
  <si>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</si>
  <si>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</si>
  <si>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</si>
  <si>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</si>
  <si>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</si>
  <si>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</si>
  <si>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</si>
  <si>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</si>
  <si>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</si>
  <si>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</si>
  <si>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</si>
  <si>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</si>
  <si>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</si>
  <si>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</si>
  <si>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</si>
  <si>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</si>
  <si>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</si>
  <si>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</si>
  <si>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</si>
  <si>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</si>
  <si>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</si>
  <si>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</si>
  <si>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</si>
  <si>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</si>
  <si>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</si>
  <si>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</si>
  <si>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</si>
  <si>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</si>
  <si>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</si>
  <si>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</si>
  <si>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</si>
  <si>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</si>
  <si>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</si>
  <si>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</si>
  <si>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</si>
  <si>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</si>
  <si>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</si>
  <si>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</si>
  <si>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</si>
  <si>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</si>
  <si>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</si>
  <si>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</si>
  <si>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</si>
  <si>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</si>
  <si>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</si>
  <si>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</si>
  <si>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</si>
  <si>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</si>
  <si>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</si>
  <si>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</si>
  <si>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</si>
  <si>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</si>
  <si>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</si>
  <si>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</si>
  <si>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</si>
  <si>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</si>
  <si>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</si>
  <si>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</si>
  <si>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</si>
  <si>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</si>
  <si>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</si>
  <si>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</si>
  <si>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</si>
  <si>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</si>
  <si>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</si>
  <si>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</si>
  <si>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</si>
  <si>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</si>
  <si>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</si>
  <si>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</si>
  <si>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</si>
  <si>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</si>
  <si>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</si>
  <si>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</si>
  <si>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</si>
  <si>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</si>
  <si>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</si>
  <si>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</si>
  <si>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</si>
  <si>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</si>
  <si>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</si>
  <si>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</si>
  <si>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Ժորժետ  ՍՊԸ</t>
  </si>
  <si>
    <t>տեղափ.ծախսերի գծով</t>
  </si>
  <si>
    <t>Իայսիտելեկոմ ՍՊԸ</t>
  </si>
  <si>
    <t>ինտերնետ</t>
  </si>
  <si>
    <t>Վագա Ֆարմ  ՍՊԸ</t>
  </si>
  <si>
    <t>դեղորայքի գծով</t>
  </si>
  <si>
    <t>Հոմ-շին  ՍՊԸ</t>
  </si>
  <si>
    <t>Հերմինե  Ղարիբյան  Ա/Ձ</t>
  </si>
  <si>
    <t>արագամաշ</t>
  </si>
  <si>
    <t>գրասենյակային</t>
  </si>
  <si>
    <t>Ոսկե  Ագա  ՍՊԸ</t>
  </si>
  <si>
    <t>տնտեսական</t>
  </si>
  <si>
    <t>Մանուկյան և Որդիներ ՍՊԸ</t>
  </si>
  <si>
    <t>շինանյութ</t>
  </si>
  <si>
    <t>այլ ընթացիկ պարտավորություններ</t>
  </si>
  <si>
    <t>Դուրս գրվող գույքի վերագնահատման գծով</t>
  </si>
  <si>
    <t>Տրանսպորտային ծախսերի գծով</t>
  </si>
  <si>
    <t>Դահլիճի վարձակալության գծով</t>
  </si>
  <si>
    <t>Բեմական հագուստների (տարազների) գծով</t>
  </si>
  <si>
    <t>Մարկենտինգի գծով</t>
  </si>
  <si>
    <t>Դահլիճի վարձակալություն</t>
  </si>
  <si>
    <t>Բեմական հագուստի գծով</t>
  </si>
  <si>
    <t>Մարքենթինգի գծով</t>
  </si>
  <si>
    <t xml:space="preserve">«Ավետ Տերտերյանի  անվան արվեստի դպրոց» ՀՈԱԿ-ի </t>
  </si>
  <si>
    <t>հ. 739 -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</si>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</sst>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6" xfId="46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0" borderId="0" xfId="45" applyNumberFormat="1" applyFont="1" applyAlignment="1">
      <alignment vertical="center" wrapText="1"/>
    </xf>
    <xf numFmtId="164" fontId="32" fillId="0" borderId="0" xfId="45" applyNumberFormat="1" applyFont="1" applyAlignment="1">
      <alignment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49" fillId="0" borderId="0" xfId="45" applyNumberFormat="1" applyFont="1" applyAlignment="1">
      <alignment vertical="center"/>
    </xf>
    <xf numFmtId="166" fontId="31" fillId="0" borderId="0" xfId="46" applyNumberFormat="1" applyFont="1" applyAlignment="1">
      <alignment horizontal="center" vertical="center" wrapText="1"/>
    </xf>
    <xf numFmtId="0" fontId="27" fillId="0" borderId="23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0" borderId="53" xfId="46" applyFont="1" applyBorder="1" applyAlignment="1">
      <alignment horizontal="center" vertical="center" wrapText="1"/>
    </xf>
    <xf numFmtId="164" fontId="29" fillId="0" borderId="24" xfId="45" applyNumberFormat="1" applyFont="1" applyBorder="1" applyAlignment="1" applyProtection="1">
      <alignment horizontal="center" vertical="center" wrapText="1"/>
      <protection hidden="1"/>
    </xf>
    <xf numFmtId="0" fontId="27" fillId="0" borderId="29" xfId="46" applyFont="1" applyBorder="1" applyAlignment="1">
      <alignment horizontal="center" vertical="center" wrapText="1"/>
    </xf>
    <xf numFmtId="0" fontId="27" fillId="0" borderId="25" xfId="45" applyFont="1" applyBorder="1" applyAlignment="1">
      <alignment horizontal="center" vertical="center"/>
    </xf>
    <xf numFmtId="166" fontId="31" fillId="24" borderId="0" xfId="46" applyNumberFormat="1" applyFont="1" applyFill="1" applyAlignment="1">
      <alignment horizontal="center" vertical="center" wrapText="1"/>
    </xf>
    <xf numFmtId="166" fontId="28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>
      <alignment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166" fontId="31" fillId="0" borderId="40" xfId="46" applyNumberFormat="1" applyFont="1" applyBorder="1" applyAlignment="1">
      <alignment horizontal="center" vertical="center" wrapText="1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166" fontId="60" fillId="0" borderId="10" xfId="45" applyNumberFormat="1" applyFont="1" applyBorder="1" applyAlignment="1" applyProtection="1">
      <alignment horizontal="center" vertical="center" wrapText="1"/>
      <protection locked="0"/>
    </xf>
    <xf numFmtId="3" fontId="58" fillId="0" borderId="0" xfId="45" applyNumberFormat="1" applyFont="1" applyAlignment="1">
      <alignment vertical="center"/>
    </xf>
    <xf numFmtId="3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left" vertical="center"/>
    </xf>
    <xf numFmtId="166" fontId="62" fillId="0" borderId="0" xfId="46" applyNumberFormat="1" applyFont="1" applyAlignment="1">
      <alignment horizontal="center" vertical="center" wrapText="1"/>
    </xf>
    <xf numFmtId="0" fontId="27" fillId="0" borderId="54" xfId="45" applyFont="1" applyBorder="1" applyAlignment="1">
      <alignment horizontal="center" vertical="center" wrapText="1"/>
    </xf>
    <xf numFmtId="166" fontId="27" fillId="0" borderId="18" xfId="45" applyNumberFormat="1" applyFont="1" applyBorder="1" applyAlignment="1" applyProtection="1">
      <alignment horizontal="center" vertical="center"/>
      <protection locked="0"/>
    </xf>
    <xf numFmtId="166" fontId="32" fillId="0" borderId="18" xfId="45" applyNumberFormat="1" applyFont="1" applyBorder="1" applyAlignment="1">
      <alignment horizontal="center" vertical="center"/>
    </xf>
    <xf numFmtId="166" fontId="27" fillId="0" borderId="0" xfId="45" applyNumberFormat="1" applyFont="1" applyAlignment="1" applyProtection="1">
      <alignment horizontal="center" vertical="center"/>
      <protection locked="0"/>
    </xf>
    <xf numFmtId="166" fontId="27" fillId="26" borderId="0" xfId="45" applyNumberFormat="1" applyFont="1" applyFill="1" applyAlignment="1" applyProtection="1">
      <alignment horizontal="center" vertical="center"/>
      <protection locked="0"/>
    </xf>
    <xf numFmtId="166" fontId="32" fillId="0" borderId="0" xfId="45" applyNumberFormat="1" applyFont="1" applyAlignment="1">
      <alignment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5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7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MAMgAgAFAATQAAAAAAAAAAAAAAAAAAAAAAAAAAAAAAAAAAAAAAAAAAAAAAAAAAAAAAAAAAAAAAAAAAAAAAAAAAAAAAAAAAAAAAAAAAAAAAAAAAAAAAAAAAAAAAAAAAAAAAAADnBwwAAwAUABEAI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MyMjNaMCMGCSqGSIb3DQEJBDEWBBSXTrcdamE3h3hEWJOVf7CsB2XUkDArBgsqhkiG9w0BCRACDDEcMBowGDAWBBRE5xMFRVajmd/v2Zzf5CvSbEm8HjANBgkqhkiG9w0BAQEFAASCAQCbNs+1iQ2jdY+Fo4IOVBEd3hAKl9gonuPC4g+tR8YaoSudNpexXYJdnk9YH5rY6VK00rKOcwxvj2GaGKPxe1Jt2y+I2kj2KGmemTTgXiSpjPY13psLW2A2kMAidU4oVzguZDZ/6RLHVNLV7aL7nkBXHsZpj5hOc+ts5WgFGnQMxjtJ9sb74X3od3jPBkivlAScMTltgwZsAbroCQw61ot61LCn4lR+3+ikIhFJwLd0MrPiVVtwDcXQgGMoqb0TM4JZHTe1dJRjhyegV8N6rrqE5CGjWw0PdTclnqSLiEQ2hjYSRI5znpML6qe+6yOymKDDMsa2h/dXJCvSsq8N8gw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QAMwAgAEEATQAAAAAAAAAAAAAAAAAAAAAAAAAAAAAAAAAAAAAAAAAAAAAAAAAAAAAAAAAAAAAAAAAAAAAAAAAAAAAAAAAAAAAAAAAAAAAAAAAAAAAAAAAAAAAAAAAAAAAAAADnBwwABAAVAAkAKw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QzNThaMCMGCSqGSIb3DQEJBDEWBBTGQhdT+VHATGDrXfeC79DU9OJLmDArBgsqhkiG9w0BCRACDDEcMBowGDAWBBRE5xMFRVajmd/v2Zzf5CvSbEm8HjANBgkqhkiG9w0BAQEFAASCAQB02lewwe0f9fN2+su0NTBO4hm7Vh54QzOjvX3u4zRal+f2FzYDOVW2zrgoExDbl6uVp17M4OnG/qgeb6NABy83q1CYVI79aF/dBgnYMPYTrW40YORh03QCs5MQ/3cg6+ALBl1fezq2ZEfJ3VY73k55K/j9L1rdp+myflKBqbjj2Bwp4Y7WP5Mq0Mqz7yw45KjtUCg/NSfApx9DY7zmcRdQK2Rj41XvUDBvoEO2guZNyrK4l8iShBZj88RBvAec19mZAZi6VH7hTbmvNmRtvVB/ZzFgwRkyRp5FKq5RHF9aMkx0bL00tcMuWQbslMXUGdMdyC/7Fu6tPrG5/CoWz8T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2</xdr:col>
          <xdr:colOff>2543175</xdr:colOff>
          <xdr:row>87</xdr:row>
          <xdr:rowOff>114300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101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55E3AFD-7103-2D80-8882-BFDE605622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88"/>
  <sheetViews>
    <sheetView view="pageBreakPreview" topLeftCell="A55" zoomScaleSheetLayoutView="100" workbookViewId="0">
      <selection activeCell="C87" sqref="C87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44.7109375" style="7" customWidth="1"/>
    <col min="4" max="4" width="24.140625" style="43" customWidth="1"/>
    <col min="5" max="5" width="3.85546875" style="43" customWidth="1"/>
    <col min="6" max="6" width="3.140625" style="43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6">
        <v>5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27.75" customHeight="1">
      <c r="C4" s="170"/>
      <c r="D4" s="170" t="s">
        <v>213</v>
      </c>
      <c r="E4" s="170"/>
      <c r="F4" s="170"/>
      <c r="G4" s="42"/>
    </row>
    <row r="5" spans="1:13" ht="28.5" customHeight="1">
      <c r="C5" s="170"/>
      <c r="D5" s="170" t="s">
        <v>172</v>
      </c>
      <c r="E5" s="170"/>
      <c r="F5" s="170"/>
      <c r="G5" s="42"/>
    </row>
    <row r="6" spans="1:13" ht="24" customHeight="1">
      <c r="C6" s="170"/>
      <c r="D6" s="170"/>
      <c r="E6" s="170"/>
      <c r="F6" s="170"/>
      <c r="G6" s="42"/>
    </row>
    <row r="7" spans="1:13" ht="24" customHeight="1">
      <c r="C7" s="170"/>
      <c r="D7" s="42" t="s">
        <v>214</v>
      </c>
      <c r="E7" s="106">
        <v>5</v>
      </c>
      <c r="F7" s="44"/>
      <c r="G7" s="42"/>
    </row>
    <row r="8" spans="1:13" ht="24" customHeight="1">
      <c r="C8" s="170"/>
      <c r="D8" s="42" t="s">
        <v>27</v>
      </c>
      <c r="E8" s="42"/>
      <c r="F8" s="42"/>
      <c r="G8" s="42"/>
    </row>
    <row r="9" spans="1:13" ht="24" customHeight="1">
      <c r="C9" s="170"/>
      <c r="D9" s="42" t="s">
        <v>28</v>
      </c>
      <c r="E9" s="42"/>
      <c r="F9" s="42"/>
      <c r="G9" s="42"/>
    </row>
    <row r="10" spans="1:13" ht="26.25" customHeight="1">
      <c r="C10" s="170"/>
      <c r="D10" s="170" t="s">
        <v>296</v>
      </c>
      <c r="E10" s="170"/>
      <c r="F10" s="170"/>
      <c r="G10" s="42"/>
    </row>
    <row r="11" spans="1:13" ht="27" customHeight="1">
      <c r="C11" s="170"/>
      <c r="D11" s="170" t="s">
        <v>295</v>
      </c>
      <c r="E11" s="170"/>
      <c r="F11" s="170"/>
      <c r="G11" s="42"/>
    </row>
    <row r="12" spans="1:13" ht="14.25" customHeight="1">
      <c r="C12" s="43"/>
      <c r="D12" s="41"/>
      <c r="E12" s="41"/>
      <c r="F12" s="41"/>
      <c r="G12" s="44"/>
    </row>
    <row r="13" spans="1:13" ht="18.75" customHeight="1">
      <c r="A13" s="497" t="s">
        <v>40</v>
      </c>
      <c r="B13" s="497"/>
      <c r="C13" s="497"/>
      <c r="D13" s="497"/>
      <c r="E13" s="316"/>
      <c r="F13" s="316"/>
      <c r="G13" s="45"/>
    </row>
    <row r="14" spans="1:13" ht="27.75" customHeight="1">
      <c r="A14" s="498" t="s">
        <v>294</v>
      </c>
      <c r="B14" s="498"/>
      <c r="C14" s="498"/>
      <c r="D14" s="498"/>
      <c r="E14" s="317"/>
      <c r="F14" s="317"/>
    </row>
    <row r="15" spans="1:13" ht="18.75" customHeight="1">
      <c r="A15" s="499" t="s">
        <v>216</v>
      </c>
      <c r="B15" s="499"/>
      <c r="C15" s="499"/>
      <c r="D15" s="499"/>
      <c r="E15" s="318"/>
      <c r="F15" s="318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95" t="s">
        <v>123</v>
      </c>
      <c r="C17" s="495"/>
      <c r="D17" s="284"/>
      <c r="E17" s="284"/>
      <c r="F17" s="284"/>
    </row>
    <row r="18" spans="1:16" ht="21.75" customHeight="1">
      <c r="A18" s="116">
        <v>1</v>
      </c>
      <c r="B18" s="492" t="s">
        <v>116</v>
      </c>
      <c r="C18" s="492"/>
      <c r="D18" s="223">
        <f>+'Pastaci finansav.'!C11</f>
        <v>126298.8</v>
      </c>
      <c r="E18" s="221"/>
      <c r="F18" s="221"/>
      <c r="G18" s="288"/>
    </row>
    <row r="19" spans="1:16" ht="20.25" customHeight="1">
      <c r="A19" s="116">
        <v>2</v>
      </c>
      <c r="B19" s="492" t="s">
        <v>230</v>
      </c>
      <c r="C19" s="492"/>
      <c r="D19" s="221">
        <f>+Komunal!N20</f>
        <v>6.5</v>
      </c>
      <c r="E19" s="221"/>
      <c r="F19" s="221"/>
      <c r="G19" s="288"/>
    </row>
    <row r="20" spans="1:16" ht="20.25" customHeight="1">
      <c r="A20" s="116">
        <v>3</v>
      </c>
      <c r="B20" s="492" t="s">
        <v>243</v>
      </c>
      <c r="C20" s="492"/>
      <c r="D20" s="223">
        <f>+D21</f>
        <v>741.5</v>
      </c>
      <c r="E20" s="221"/>
      <c r="F20" s="221"/>
      <c r="G20" s="288"/>
    </row>
    <row r="21" spans="1:16" ht="20.25" customHeight="1">
      <c r="A21" s="115">
        <v>3.1</v>
      </c>
      <c r="B21" s="493" t="s">
        <v>244</v>
      </c>
      <c r="C21" s="493"/>
      <c r="D21" s="222">
        <v>741.5</v>
      </c>
      <c r="E21" s="221"/>
      <c r="F21" s="221"/>
      <c r="G21" s="288"/>
    </row>
    <row r="22" spans="1:16" ht="38.25" customHeight="1">
      <c r="A22" s="116">
        <v>4</v>
      </c>
      <c r="B22" s="496" t="s">
        <v>188</v>
      </c>
      <c r="C22" s="496"/>
      <c r="D22" s="223">
        <f>+'Pastaci finansav.'!D11</f>
        <v>3921.9</v>
      </c>
      <c r="E22" s="223"/>
      <c r="F22" s="223"/>
    </row>
    <row r="23" spans="1:16" s="3" customFormat="1" ht="27" customHeight="1">
      <c r="A23" s="116">
        <v>5</v>
      </c>
      <c r="B23" s="492" t="s">
        <v>263</v>
      </c>
      <c r="C23" s="492"/>
      <c r="D23" s="223">
        <f>+'Pastaci finansav.'!E11</f>
        <v>24451.3</v>
      </c>
      <c r="E23" s="221"/>
      <c r="F23" s="221"/>
      <c r="G23" s="288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6">
        <v>6</v>
      </c>
      <c r="B24" s="492" t="s">
        <v>52</v>
      </c>
      <c r="C24" s="492"/>
      <c r="D24" s="221"/>
      <c r="E24" s="221"/>
      <c r="F24" s="221"/>
      <c r="G24" s="288"/>
    </row>
    <row r="25" spans="1:16" ht="18" hidden="1" customHeight="1">
      <c r="A25" s="116">
        <v>7</v>
      </c>
      <c r="B25" s="492" t="s">
        <v>62</v>
      </c>
      <c r="C25" s="492"/>
      <c r="D25" s="223">
        <f>+Komunal!M28</f>
        <v>0</v>
      </c>
      <c r="E25" s="221"/>
      <c r="F25" s="221"/>
    </row>
    <row r="26" spans="1:16" ht="18" hidden="1" customHeight="1">
      <c r="A26" s="116">
        <v>8</v>
      </c>
      <c r="B26" s="492" t="s">
        <v>187</v>
      </c>
      <c r="C26" s="492"/>
      <c r="D26" s="221"/>
      <c r="E26" s="221"/>
      <c r="F26" s="221"/>
    </row>
    <row r="27" spans="1:16" ht="18" hidden="1" customHeight="1">
      <c r="A27" s="116">
        <v>10</v>
      </c>
      <c r="B27" s="492" t="s">
        <v>71</v>
      </c>
      <c r="C27" s="492"/>
      <c r="D27" s="221"/>
      <c r="E27" s="221"/>
      <c r="F27" s="221"/>
    </row>
    <row r="28" spans="1:16" ht="18" customHeight="1">
      <c r="A28" s="116">
        <v>6</v>
      </c>
      <c r="B28" s="492" t="s">
        <v>121</v>
      </c>
      <c r="C28" s="492"/>
      <c r="D28" s="223">
        <f>SUM(D29:D30)</f>
        <v>10396.799999999999</v>
      </c>
      <c r="E28" s="223"/>
      <c r="F28" s="223"/>
    </row>
    <row r="29" spans="1:16" s="3" customFormat="1" ht="17.25" customHeight="1">
      <c r="A29" s="115">
        <v>6.1</v>
      </c>
      <c r="B29" s="493" t="s">
        <v>72</v>
      </c>
      <c r="C29" s="493"/>
      <c r="D29" s="232">
        <f>+D77</f>
        <v>10396.799999999999</v>
      </c>
      <c r="E29" s="232"/>
      <c r="F29" s="232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5">
        <v>11.2</v>
      </c>
      <c r="B30" s="493" t="s">
        <v>73</v>
      </c>
      <c r="C30" s="493"/>
      <c r="D30" s="222"/>
      <c r="E30" s="222"/>
      <c r="F30" s="222"/>
      <c r="G30" s="57"/>
      <c r="H30" s="2"/>
      <c r="I30" s="2"/>
      <c r="J30" s="309"/>
      <c r="K30" s="2"/>
      <c r="L30" s="2"/>
      <c r="M30" s="2"/>
      <c r="N30" s="2"/>
      <c r="O30" s="2"/>
      <c r="P30" s="2"/>
    </row>
    <row r="31" spans="1:16" ht="17.25" customHeight="1">
      <c r="A31" s="116">
        <v>7</v>
      </c>
      <c r="B31" s="492" t="s">
        <v>9</v>
      </c>
      <c r="C31" s="492"/>
      <c r="D31" s="221">
        <v>330</v>
      </c>
      <c r="E31" s="221"/>
      <c r="F31" s="221"/>
    </row>
    <row r="32" spans="1:16" s="2" customFormat="1" ht="17.25" hidden="1" customHeight="1">
      <c r="A32" s="116">
        <v>13</v>
      </c>
      <c r="B32" s="494"/>
      <c r="C32" s="494"/>
      <c r="D32" s="221"/>
      <c r="E32" s="221"/>
      <c r="F32" s="221"/>
      <c r="G32" s="19"/>
    </row>
    <row r="33" spans="1:26" s="2" customFormat="1" ht="19.5" hidden="1" customHeight="1">
      <c r="A33" s="116">
        <v>14</v>
      </c>
      <c r="B33" s="494"/>
      <c r="C33" s="494"/>
      <c r="D33" s="221"/>
      <c r="E33" s="221"/>
      <c r="F33" s="221"/>
      <c r="G33" s="21"/>
    </row>
    <row r="34" spans="1:26" ht="24" customHeight="1">
      <c r="A34" s="50"/>
      <c r="B34" s="491" t="s">
        <v>268</v>
      </c>
      <c r="C34" s="491"/>
      <c r="D34" s="263">
        <f>SUM(D18:D20,D22:D28,D31:D33)</f>
        <v>166146.79999999999</v>
      </c>
      <c r="E34" s="263"/>
      <c r="F34" s="263"/>
    </row>
    <row r="35" spans="1:26" ht="23.25" customHeight="1">
      <c r="A35" s="43"/>
      <c r="B35" s="50"/>
      <c r="C35" s="51"/>
      <c r="D35" s="223"/>
      <c r="E35" s="223"/>
      <c r="F35" s="223"/>
    </row>
    <row r="36" spans="1:26" ht="24.75" customHeight="1">
      <c r="A36" s="50" t="s">
        <v>10</v>
      </c>
      <c r="B36" s="495" t="s">
        <v>124</v>
      </c>
      <c r="C36" s="495"/>
      <c r="D36" s="264"/>
      <c r="E36" s="264"/>
      <c r="F36" s="264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6">
        <v>1</v>
      </c>
      <c r="B37" s="492" t="s">
        <v>11</v>
      </c>
      <c r="C37" s="492"/>
      <c r="D37" s="223">
        <f>+Ashkhatavardz!N13-'Dramakan hosqer'!D93</f>
        <v>142791.1</v>
      </c>
      <c r="E37" s="223"/>
      <c r="F37" s="22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58">
        <v>1.1000000000000001</v>
      </c>
      <c r="B38" s="493" t="str">
        <f>+Ashkhatavardz!I6</f>
        <v>գեղագիտական ուսուցման գծով</v>
      </c>
      <c r="C38" s="493"/>
      <c r="D38" s="232">
        <f>+Ashkhatavardz!C8+Ashkhatavardz!I7</f>
        <v>24691.3</v>
      </c>
      <c r="E38" s="232"/>
      <c r="F38" s="232"/>
      <c r="G38" s="256"/>
      <c r="H38" s="2"/>
      <c r="I38" s="2"/>
      <c r="J38" s="2"/>
      <c r="K38" s="2"/>
      <c r="L38" s="2"/>
      <c r="M38" s="88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customHeight="1">
      <c r="A39" s="158">
        <v>1.2</v>
      </c>
      <c r="B39" s="493" t="s">
        <v>12</v>
      </c>
      <c r="C39" s="493"/>
      <c r="D39" s="232">
        <f>+Ashkhatavardz!C9+Ashkhatavardz!M7+Ashkhatavardz!C10-12569</f>
        <v>2729.5</v>
      </c>
      <c r="E39" s="232"/>
      <c r="F39" s="23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customHeight="1">
      <c r="A40" s="158">
        <v>1.3</v>
      </c>
      <c r="B40" s="493" t="s">
        <v>266</v>
      </c>
      <c r="C40" s="493"/>
      <c r="D40" s="232">
        <f>+Ashkhatavardz!C11+Ashkhatavardz!K7</f>
        <v>741.5</v>
      </c>
      <c r="E40" s="232"/>
      <c r="F40" s="23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6">
        <v>2</v>
      </c>
      <c r="B41" s="492" t="s">
        <v>14</v>
      </c>
      <c r="C41" s="492"/>
      <c r="D41" s="223">
        <f>+Komunal!F27</f>
        <v>4300.2</v>
      </c>
      <c r="E41" s="221"/>
      <c r="F41" s="221"/>
      <c r="G41" s="307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6">
        <v>3</v>
      </c>
      <c r="B42" s="492" t="s">
        <v>13</v>
      </c>
      <c r="C42" s="492"/>
      <c r="D42" s="223">
        <f>+Komunal!J27</f>
        <v>1288.7</v>
      </c>
      <c r="E42" s="221"/>
      <c r="F42" s="221"/>
      <c r="G42" s="307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6">
        <v>4</v>
      </c>
      <c r="B43" s="492" t="s">
        <v>15</v>
      </c>
      <c r="C43" s="492"/>
      <c r="D43" s="221">
        <f>+Komunal!O27</f>
        <v>169.9</v>
      </c>
      <c r="E43" s="221"/>
      <c r="F43" s="221"/>
      <c r="G43" s="307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6">
        <v>5</v>
      </c>
      <c r="B44" s="492" t="s">
        <v>16</v>
      </c>
      <c r="C44" s="492"/>
      <c r="D44" s="221">
        <v>84.9</v>
      </c>
      <c r="E44" s="221"/>
      <c r="F44" s="221"/>
    </row>
    <row r="45" spans="1:26" ht="18" customHeight="1">
      <c r="A45" s="116">
        <v>6</v>
      </c>
      <c r="B45" s="492" t="s">
        <v>17</v>
      </c>
      <c r="C45" s="492"/>
      <c r="D45" s="221">
        <v>30</v>
      </c>
      <c r="E45" s="221"/>
      <c r="F45" s="221"/>
    </row>
    <row r="46" spans="1:26" ht="18" customHeight="1">
      <c r="A46" s="116">
        <v>7</v>
      </c>
      <c r="B46" s="492" t="s">
        <v>18</v>
      </c>
      <c r="C46" s="492"/>
      <c r="D46" s="265">
        <f>SUM(D47:D49)</f>
        <v>247.2</v>
      </c>
      <c r="E46" s="265"/>
      <c r="F46" s="265"/>
    </row>
    <row r="47" spans="1:26" s="3" customFormat="1" ht="18" customHeight="1">
      <c r="A47" s="115">
        <v>7.1</v>
      </c>
      <c r="B47" s="493" t="s">
        <v>19</v>
      </c>
      <c r="C47" s="493"/>
      <c r="D47" s="222">
        <v>117.6</v>
      </c>
      <c r="E47" s="222"/>
      <c r="F47" s="22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5">
        <v>7.2</v>
      </c>
      <c r="B48" s="493" t="s">
        <v>20</v>
      </c>
      <c r="C48" s="493"/>
      <c r="D48" s="222">
        <v>45.6</v>
      </c>
      <c r="E48" s="222"/>
      <c r="F48" s="22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5">
        <v>7.3</v>
      </c>
      <c r="B49" s="493" t="s">
        <v>21</v>
      </c>
      <c r="C49" s="493"/>
      <c r="D49" s="222">
        <v>84</v>
      </c>
      <c r="E49" s="222"/>
      <c r="F49" s="22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customHeight="1">
      <c r="A50" s="116">
        <v>8</v>
      </c>
      <c r="B50" s="492" t="s">
        <v>22</v>
      </c>
      <c r="C50" s="492"/>
      <c r="D50" s="221">
        <v>20</v>
      </c>
      <c r="E50" s="221"/>
      <c r="F50" s="221"/>
      <c r="M50" s="88"/>
    </row>
    <row r="51" spans="1:17" ht="18" customHeight="1">
      <c r="A51" s="116">
        <v>9</v>
      </c>
      <c r="B51" s="492" t="s">
        <v>29</v>
      </c>
      <c r="C51" s="492"/>
      <c r="D51" s="221">
        <v>700</v>
      </c>
      <c r="E51" s="221"/>
      <c r="F51" s="221"/>
      <c r="M51" s="283"/>
      <c r="N51" s="88"/>
      <c r="O51" s="286"/>
      <c r="P51" s="88"/>
      <c r="Q51" s="287"/>
    </row>
    <row r="52" spans="1:17" ht="18" customHeight="1">
      <c r="A52" s="116">
        <v>10</v>
      </c>
      <c r="B52" s="492" t="s">
        <v>23</v>
      </c>
      <c r="C52" s="492"/>
      <c r="D52" s="221">
        <v>700</v>
      </c>
      <c r="E52" s="221"/>
      <c r="F52" s="221"/>
    </row>
    <row r="53" spans="1:17" ht="18" customHeight="1">
      <c r="A53" s="116">
        <v>11</v>
      </c>
      <c r="B53" s="492" t="s">
        <v>74</v>
      </c>
      <c r="C53" s="492"/>
      <c r="D53" s="221">
        <v>500</v>
      </c>
      <c r="E53" s="221"/>
      <c r="F53" s="221"/>
    </row>
    <row r="54" spans="1:17" ht="18" customHeight="1">
      <c r="A54" s="116">
        <v>12</v>
      </c>
      <c r="B54" s="492" t="s">
        <v>47</v>
      </c>
      <c r="C54" s="492"/>
      <c r="D54" s="221">
        <v>800</v>
      </c>
      <c r="E54" s="221"/>
      <c r="F54" s="221"/>
    </row>
    <row r="55" spans="1:17" ht="18.75" customHeight="1">
      <c r="A55" s="116">
        <v>13</v>
      </c>
      <c r="B55" s="492" t="s">
        <v>118</v>
      </c>
      <c r="C55" s="492"/>
      <c r="D55" s="221">
        <v>60</v>
      </c>
      <c r="E55" s="221"/>
      <c r="F55" s="221"/>
    </row>
    <row r="56" spans="1:17" ht="18" hidden="1" customHeight="1">
      <c r="A56" s="116">
        <v>14</v>
      </c>
      <c r="B56" s="492" t="s">
        <v>119</v>
      </c>
      <c r="C56" s="492"/>
      <c r="D56" s="221">
        <v>0</v>
      </c>
      <c r="E56" s="221"/>
      <c r="F56" s="221"/>
      <c r="H56" s="52"/>
    </row>
    <row r="57" spans="1:17" ht="20.25" customHeight="1">
      <c r="A57" s="116">
        <v>14</v>
      </c>
      <c r="B57" s="492" t="s">
        <v>24</v>
      </c>
      <c r="C57" s="492"/>
      <c r="D57" s="221">
        <v>700</v>
      </c>
      <c r="E57" s="221"/>
      <c r="F57" s="221"/>
      <c r="H57" s="52"/>
    </row>
    <row r="58" spans="1:17" ht="18" customHeight="1">
      <c r="A58" s="116">
        <v>15</v>
      </c>
      <c r="B58" s="492" t="s">
        <v>25</v>
      </c>
      <c r="C58" s="492"/>
      <c r="D58" s="221">
        <v>120</v>
      </c>
      <c r="E58" s="221"/>
      <c r="F58" s="221"/>
    </row>
    <row r="59" spans="1:17" ht="18.75" hidden="1" customHeight="1">
      <c r="A59" s="116">
        <v>17</v>
      </c>
      <c r="B59" s="492" t="s">
        <v>66</v>
      </c>
      <c r="C59" s="492"/>
      <c r="D59" s="221">
        <v>0</v>
      </c>
      <c r="E59" s="221"/>
      <c r="F59" s="221"/>
    </row>
    <row r="60" spans="1:17" ht="18.75" hidden="1" customHeight="1">
      <c r="A60" s="116">
        <v>18</v>
      </c>
      <c r="B60" s="492" t="s">
        <v>53</v>
      </c>
      <c r="C60" s="492"/>
      <c r="D60" s="223">
        <f>+D25</f>
        <v>0</v>
      </c>
      <c r="E60" s="223"/>
      <c r="F60" s="223"/>
    </row>
    <row r="61" spans="1:17" ht="18" customHeight="1">
      <c r="A61" s="116">
        <v>16</v>
      </c>
      <c r="B61" s="492" t="s">
        <v>44</v>
      </c>
      <c r="C61" s="492"/>
      <c r="D61" s="221">
        <v>360</v>
      </c>
      <c r="E61" s="221"/>
      <c r="F61" s="221"/>
    </row>
    <row r="62" spans="1:17" ht="18.75" customHeight="1">
      <c r="A62" s="116">
        <v>17</v>
      </c>
      <c r="B62" s="492" t="s">
        <v>75</v>
      </c>
      <c r="C62" s="492"/>
      <c r="D62" s="221">
        <v>200</v>
      </c>
      <c r="E62" s="221"/>
      <c r="F62" s="221"/>
    </row>
    <row r="63" spans="1:17" ht="18.75" customHeight="1">
      <c r="A63" s="116">
        <v>18</v>
      </c>
      <c r="B63" s="492" t="s">
        <v>76</v>
      </c>
      <c r="C63" s="492"/>
      <c r="D63" s="221">
        <v>95</v>
      </c>
      <c r="E63" s="221"/>
      <c r="F63" s="221"/>
    </row>
    <row r="64" spans="1:17" ht="18.75" customHeight="1">
      <c r="A64" s="116">
        <v>19</v>
      </c>
      <c r="B64" s="492" t="s">
        <v>45</v>
      </c>
      <c r="C64" s="492"/>
      <c r="D64" s="221">
        <v>3</v>
      </c>
      <c r="E64" s="221"/>
      <c r="F64" s="221"/>
    </row>
    <row r="65" spans="1:16" ht="18.75" hidden="1" customHeight="1">
      <c r="A65" s="116">
        <v>23</v>
      </c>
      <c r="B65" s="492" t="s">
        <v>120</v>
      </c>
      <c r="C65" s="492"/>
      <c r="D65" s="221"/>
      <c r="E65" s="221"/>
      <c r="F65" s="221"/>
    </row>
    <row r="66" spans="1:16" ht="18.75" customHeight="1">
      <c r="A66" s="116">
        <v>20</v>
      </c>
      <c r="B66" s="492" t="s">
        <v>46</v>
      </c>
      <c r="C66" s="492"/>
      <c r="D66" s="221">
        <v>30</v>
      </c>
      <c r="E66" s="221"/>
      <c r="F66" s="221"/>
    </row>
    <row r="67" spans="1:16" ht="18.75" customHeight="1">
      <c r="A67" s="116">
        <v>21</v>
      </c>
      <c r="B67" s="492" t="s">
        <v>63</v>
      </c>
      <c r="C67" s="492"/>
      <c r="D67" s="221">
        <v>150</v>
      </c>
      <c r="E67" s="221"/>
      <c r="F67" s="221"/>
    </row>
    <row r="68" spans="1:16" ht="18.75" customHeight="1">
      <c r="A68" s="116">
        <v>22</v>
      </c>
      <c r="B68" s="492" t="s">
        <v>190</v>
      </c>
      <c r="C68" s="492"/>
      <c r="D68" s="221">
        <v>200</v>
      </c>
      <c r="E68" s="221"/>
      <c r="F68" s="221"/>
    </row>
    <row r="69" spans="1:16" ht="18.75" customHeight="1">
      <c r="A69" s="116">
        <v>23</v>
      </c>
      <c r="B69" s="492" t="s">
        <v>191</v>
      </c>
      <c r="C69" s="492"/>
      <c r="D69" s="221">
        <v>400</v>
      </c>
      <c r="E69" s="221"/>
      <c r="F69" s="221"/>
    </row>
    <row r="70" spans="1:16" ht="18.75" customHeight="1">
      <c r="A70" s="116">
        <v>24</v>
      </c>
      <c r="B70" s="494" t="s">
        <v>286</v>
      </c>
      <c r="C70" s="494"/>
      <c r="D70" s="221">
        <v>150</v>
      </c>
      <c r="E70" s="221"/>
      <c r="F70" s="221"/>
    </row>
    <row r="71" spans="1:16" ht="18.75" customHeight="1">
      <c r="A71" s="116">
        <v>25</v>
      </c>
      <c r="B71" s="494" t="s">
        <v>287</v>
      </c>
      <c r="C71" s="494"/>
      <c r="D71" s="221">
        <v>650</v>
      </c>
      <c r="E71" s="221"/>
      <c r="F71" s="221"/>
    </row>
    <row r="72" spans="1:16" ht="18.75" hidden="1" customHeight="1">
      <c r="A72" s="116">
        <v>30</v>
      </c>
      <c r="B72" s="131"/>
      <c r="C72" s="131"/>
      <c r="D72" s="221"/>
      <c r="E72" s="221"/>
      <c r="F72" s="221"/>
    </row>
    <row r="73" spans="1:16" ht="18.75" customHeight="1">
      <c r="A73" s="116">
        <v>26</v>
      </c>
      <c r="B73" s="131" t="s">
        <v>288</v>
      </c>
      <c r="C73" s="131"/>
      <c r="D73" s="221">
        <v>500</v>
      </c>
      <c r="E73" s="221"/>
      <c r="F73" s="221"/>
    </row>
    <row r="74" spans="1:16" s="6" customFormat="1" ht="18" customHeight="1">
      <c r="A74" s="116">
        <v>27</v>
      </c>
      <c r="B74" s="494" t="s">
        <v>289</v>
      </c>
      <c r="C74" s="494"/>
      <c r="D74" s="221">
        <v>500</v>
      </c>
      <c r="E74" s="221"/>
      <c r="F74" s="221"/>
    </row>
    <row r="75" spans="1:16" s="6" customFormat="1" ht="18.75" hidden="1" customHeight="1">
      <c r="A75" s="116"/>
      <c r="B75" s="494"/>
      <c r="C75" s="494"/>
      <c r="D75" s="221"/>
      <c r="E75" s="221"/>
      <c r="F75" s="221"/>
      <c r="G75" s="57" t="s">
        <v>194</v>
      </c>
    </row>
    <row r="76" spans="1:16" ht="18.75" customHeight="1">
      <c r="A76" s="116">
        <v>28</v>
      </c>
      <c r="B76" s="492" t="s">
        <v>26</v>
      </c>
      <c r="C76" s="492"/>
      <c r="D76" s="221">
        <v>10396.799999999999</v>
      </c>
      <c r="E76" s="221"/>
      <c r="F76" s="221"/>
    </row>
    <row r="77" spans="1:16" s="3" customFormat="1" ht="18.75" customHeight="1">
      <c r="A77" s="158">
        <v>28.1</v>
      </c>
      <c r="B77" s="493" t="s">
        <v>77</v>
      </c>
      <c r="C77" s="493"/>
      <c r="D77" s="222">
        <v>10396.799999999999</v>
      </c>
      <c r="E77" s="222"/>
      <c r="F77" s="222"/>
      <c r="G77" s="19"/>
      <c r="H77" s="2"/>
      <c r="I77" s="2"/>
      <c r="J77" s="2"/>
      <c r="K77" s="2"/>
      <c r="L77" s="2"/>
      <c r="M77" s="2"/>
      <c r="N77" s="2"/>
      <c r="O77" s="2"/>
      <c r="P77" s="2"/>
    </row>
    <row r="78" spans="1:16" ht="18" hidden="1" customHeight="1">
      <c r="A78" s="116">
        <v>34</v>
      </c>
      <c r="B78" s="492" t="s">
        <v>78</v>
      </c>
      <c r="C78" s="492"/>
      <c r="D78" s="221"/>
      <c r="E78" s="221"/>
      <c r="F78" s="221"/>
    </row>
    <row r="79" spans="1:16" s="17" customFormat="1" ht="20.25" hidden="1" customHeight="1">
      <c r="A79" s="116">
        <v>35</v>
      </c>
      <c r="B79" s="492" t="s">
        <v>67</v>
      </c>
      <c r="C79" s="492"/>
      <c r="D79" s="221"/>
      <c r="E79" s="221"/>
      <c r="F79" s="221"/>
      <c r="G79" s="53"/>
      <c r="H79" s="16"/>
      <c r="I79" s="16"/>
      <c r="J79" s="16"/>
      <c r="K79" s="16"/>
      <c r="L79" s="16"/>
      <c r="M79" s="16"/>
      <c r="N79" s="16"/>
      <c r="O79" s="16"/>
      <c r="P79" s="16"/>
    </row>
    <row r="80" spans="1:16" ht="23.25" customHeight="1">
      <c r="A80" s="54"/>
      <c r="B80" s="491" t="s">
        <v>269</v>
      </c>
      <c r="C80" s="491"/>
      <c r="D80" s="263">
        <f>SUM(D37,D41:D46,D50:D76,D78:D79)</f>
        <v>166146.80000000002</v>
      </c>
      <c r="E80" s="223" t="s">
        <v>215</v>
      </c>
      <c r="F80" s="223"/>
      <c r="G80" s="261">
        <f>+D34-D80</f>
        <v>0</v>
      </c>
    </row>
    <row r="81" spans="2:17" ht="41.25" customHeight="1">
      <c r="B81" s="55"/>
      <c r="C81" s="8"/>
    </row>
    <row r="82" spans="2:17" ht="26.25" hidden="1" customHeight="1">
      <c r="B82" s="9" t="s">
        <v>2</v>
      </c>
      <c r="C82" s="266"/>
      <c r="D82" s="16"/>
      <c r="E82" s="16"/>
      <c r="F82" s="16"/>
    </row>
    <row r="83" spans="2:17" ht="12.75" hidden="1" customHeight="1">
      <c r="B83" s="55"/>
      <c r="C83" s="220" t="s">
        <v>94</v>
      </c>
      <c r="D83" s="169"/>
      <c r="E83" s="169"/>
      <c r="F83" s="169"/>
    </row>
    <row r="84" spans="2:17" ht="27" hidden="1" customHeight="1">
      <c r="B84" s="9" t="s">
        <v>6</v>
      </c>
      <c r="C84" s="266"/>
      <c r="D84" s="16"/>
      <c r="E84" s="16"/>
      <c r="F84" s="16"/>
    </row>
    <row r="85" spans="2:17" ht="13.5" hidden="1" customHeight="1">
      <c r="C85" s="220" t="s">
        <v>94</v>
      </c>
      <c r="D85" s="169"/>
      <c r="E85" s="169"/>
      <c r="F85" s="169"/>
    </row>
    <row r="86" spans="2:17" hidden="1">
      <c r="B86" s="8" t="s">
        <v>177</v>
      </c>
    </row>
    <row r="87" spans="2:17" ht="90.75" customHeight="1">
      <c r="B87" s="454" t="s">
        <v>206</v>
      </c>
      <c r="D87" s="328" t="s">
        <v>229</v>
      </c>
      <c r="E87" s="7"/>
      <c r="F87" s="7"/>
      <c r="G87" s="43"/>
      <c r="Q87" s="6"/>
    </row>
    <row r="88" spans="2:17" ht="40.5" customHeight="1">
      <c r="B88" s="231"/>
      <c r="C88" s="79"/>
      <c r="D88" s="7"/>
      <c r="E88" s="7"/>
      <c r="F88" s="7"/>
      <c r="G88" s="43"/>
      <c r="Q88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5:C25"/>
    <mergeCell ref="B21:C21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2:C42"/>
    <mergeCell ref="B43:C43"/>
    <mergeCell ref="B44:C44"/>
    <mergeCell ref="B45:C45"/>
    <mergeCell ref="B46:C46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0:C60"/>
    <mergeCell ref="B61:C61"/>
    <mergeCell ref="B62:C62"/>
    <mergeCell ref="B63:C63"/>
    <mergeCell ref="B64:C64"/>
    <mergeCell ref="B80:C80"/>
    <mergeCell ref="B78:C78"/>
    <mergeCell ref="B79:C79"/>
    <mergeCell ref="B77:C77"/>
    <mergeCell ref="B47:C47"/>
    <mergeCell ref="B48:C48"/>
    <mergeCell ref="B49:C49"/>
    <mergeCell ref="B70:C70"/>
    <mergeCell ref="B71:C71"/>
    <mergeCell ref="B74:C74"/>
    <mergeCell ref="B75:C75"/>
    <mergeCell ref="B76:C76"/>
    <mergeCell ref="B65:C65"/>
    <mergeCell ref="B66:C66"/>
    <mergeCell ref="B67:C67"/>
    <mergeCell ref="B68:C68"/>
  </mergeCells>
  <pageMargins left="0.2" right="0.2" top="0.37" bottom="0.27" header="0.3" footer="0.21"/>
  <pageSetup paperSize="9" scale="54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2</xdr:col>
                <xdr:colOff>2543175</xdr:colOff>
                <xdr:row>87</xdr:row>
                <xdr:rowOff>114300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6" zoomScaleSheetLayoutView="100" workbookViewId="0">
      <selection activeCell="C101" sqref="C101"/>
    </sheetView>
  </sheetViews>
  <sheetFormatPr defaultColWidth="9.140625" defaultRowHeight="13.5"/>
  <cols>
    <col min="1" max="1" width="4.85546875" style="82" customWidth="1"/>
    <col min="2" max="2" width="40.140625" style="82" customWidth="1"/>
    <col min="3" max="3" width="36.5703125" style="82" customWidth="1"/>
    <col min="4" max="4" width="30.5703125" style="82" customWidth="1"/>
    <col min="5" max="5" width="4" style="82" customWidth="1"/>
    <col min="6" max="6" width="23.140625" style="108" customWidth="1"/>
    <col min="7" max="7" width="23.140625" style="88" customWidth="1"/>
    <col min="8" max="8" width="1.5703125" style="88" customWidth="1"/>
    <col min="9" max="9" width="1.7109375" style="88" customWidth="1"/>
    <col min="10" max="10" width="11.85546875" style="88" customWidth="1"/>
    <col min="11" max="13" width="9.140625" style="81"/>
    <col min="14" max="16384" width="9.140625" style="82"/>
  </cols>
  <sheetData>
    <row r="1" spans="1:13" s="74" customFormat="1" ht="19.5" customHeight="1">
      <c r="A1" s="72"/>
      <c r="B1" s="73"/>
      <c r="C1" s="73"/>
      <c r="D1" s="313" t="s">
        <v>174</v>
      </c>
      <c r="E1" s="331">
        <v>6</v>
      </c>
      <c r="F1" s="106"/>
      <c r="G1" s="44"/>
      <c r="H1" s="44"/>
      <c r="I1" s="44"/>
      <c r="J1" s="44"/>
      <c r="K1" s="76"/>
      <c r="L1" s="76"/>
      <c r="M1" s="76"/>
    </row>
    <row r="2" spans="1:13" s="74" customFormat="1" ht="21" customHeight="1">
      <c r="A2" s="72"/>
      <c r="B2" s="72"/>
      <c r="C2" s="72"/>
      <c r="D2" s="216" t="s">
        <v>39</v>
      </c>
      <c r="E2" s="216"/>
      <c r="F2" s="106"/>
      <c r="G2" s="44"/>
      <c r="H2" s="44"/>
      <c r="I2" s="44"/>
      <c r="J2" s="44"/>
      <c r="K2" s="76"/>
      <c r="L2" s="76"/>
      <c r="M2" s="76"/>
    </row>
    <row r="3" spans="1:13" s="74" customFormat="1" ht="19.5" customHeight="1">
      <c r="A3" s="72"/>
      <c r="B3" s="72"/>
      <c r="C3" s="72"/>
      <c r="D3" s="216" t="s">
        <v>28</v>
      </c>
      <c r="E3" s="216"/>
      <c r="F3" s="106"/>
      <c r="G3" s="44"/>
      <c r="H3" s="44"/>
      <c r="I3" s="44"/>
      <c r="J3" s="44"/>
      <c r="K3" s="76"/>
      <c r="L3" s="76"/>
      <c r="M3" s="76"/>
    </row>
    <row r="4" spans="1:13" s="74" customFormat="1" ht="29.25" customHeight="1">
      <c r="A4" s="72"/>
      <c r="B4" s="72"/>
      <c r="C4" s="72"/>
      <c r="D4" s="170" t="str">
        <f>+'Ekamut-caxs'!D4</f>
        <v>«---------» ---------------- 2023թ.</v>
      </c>
      <c r="E4" s="170"/>
      <c r="F4" s="106"/>
      <c r="G4" s="44"/>
      <c r="H4" s="44"/>
      <c r="I4" s="44"/>
      <c r="J4" s="44"/>
      <c r="K4" s="76"/>
      <c r="L4" s="76"/>
      <c r="M4" s="76"/>
    </row>
    <row r="5" spans="1:13" s="74" customFormat="1" ht="29.25" customHeight="1">
      <c r="A5" s="72"/>
      <c r="B5" s="72"/>
      <c r="C5" s="72"/>
      <c r="D5" s="170" t="str">
        <f>+'Ekamut-caxs'!D5</f>
        <v>հ. --------------- - Ա որոշմամբ</v>
      </c>
      <c r="E5" s="170"/>
      <c r="F5" s="106"/>
      <c r="G5" s="44"/>
      <c r="H5" s="44"/>
      <c r="I5" s="44"/>
      <c r="J5" s="44"/>
      <c r="K5" s="76"/>
      <c r="L5" s="76"/>
      <c r="M5" s="76"/>
    </row>
    <row r="6" spans="1:13" s="74" customFormat="1" ht="24.75" customHeight="1">
      <c r="A6" s="72"/>
      <c r="B6" s="72"/>
      <c r="C6" s="72"/>
      <c r="D6" s="170"/>
      <c r="E6" s="170"/>
      <c r="F6" s="106"/>
      <c r="G6" s="44"/>
      <c r="H6" s="44"/>
      <c r="I6" s="44"/>
      <c r="J6" s="44"/>
      <c r="K6" s="76"/>
      <c r="L6" s="76"/>
      <c r="M6" s="76"/>
    </row>
    <row r="7" spans="1:13" s="74" customFormat="1" ht="24.75" customHeight="1">
      <c r="A7" s="72"/>
      <c r="B7" s="72"/>
      <c r="C7" s="72"/>
      <c r="D7" s="313" t="s">
        <v>214</v>
      </c>
      <c r="E7" s="106">
        <v>6</v>
      </c>
      <c r="F7" s="106"/>
      <c r="G7" s="44"/>
      <c r="H7" s="44"/>
      <c r="I7" s="44"/>
      <c r="J7" s="44"/>
      <c r="K7" s="76"/>
      <c r="L7" s="76"/>
      <c r="M7" s="76"/>
    </row>
    <row r="8" spans="1:13" s="74" customFormat="1" ht="24.75" customHeight="1">
      <c r="A8" s="72"/>
      <c r="B8" s="72"/>
      <c r="C8" s="72"/>
      <c r="D8" s="216" t="s">
        <v>39</v>
      </c>
      <c r="E8" s="170"/>
      <c r="F8" s="106"/>
      <c r="G8" s="44"/>
      <c r="H8" s="44"/>
      <c r="I8" s="44"/>
      <c r="J8" s="44"/>
      <c r="K8" s="76"/>
      <c r="L8" s="76"/>
      <c r="M8" s="76"/>
    </row>
    <row r="9" spans="1:13" s="74" customFormat="1" ht="24.75" customHeight="1">
      <c r="A9" s="72"/>
      <c r="B9" s="72"/>
      <c r="C9" s="72"/>
      <c r="D9" s="216" t="s">
        <v>28</v>
      </c>
      <c r="E9" s="170"/>
      <c r="F9" s="106"/>
      <c r="G9" s="44"/>
      <c r="H9" s="44"/>
      <c r="I9" s="44"/>
      <c r="J9" s="44"/>
      <c r="K9" s="76"/>
      <c r="L9" s="76"/>
      <c r="M9" s="76"/>
    </row>
    <row r="10" spans="1:13" s="74" customFormat="1" ht="33" customHeight="1">
      <c r="A10" s="72"/>
      <c r="B10" s="72"/>
      <c r="C10" s="72"/>
      <c r="D10" s="170" t="str">
        <f>+'Ekamut-caxs'!D10</f>
        <v>03. 04. 2023թ.</v>
      </c>
      <c r="E10" s="170"/>
      <c r="F10" s="106"/>
      <c r="G10" s="44"/>
      <c r="H10" s="44"/>
      <c r="I10" s="44"/>
      <c r="J10" s="44"/>
      <c r="K10" s="76"/>
      <c r="L10" s="76"/>
      <c r="M10" s="76"/>
    </row>
    <row r="11" spans="1:13" s="74" customFormat="1" ht="33" customHeight="1">
      <c r="A11" s="72"/>
      <c r="B11" s="72"/>
      <c r="C11" s="72"/>
      <c r="D11" s="170" t="str">
        <f>+'Ekamut-caxs'!D11</f>
        <v>հ. 739 - Ա որոշմամբ</v>
      </c>
      <c r="E11" s="75"/>
      <c r="F11" s="106"/>
      <c r="G11" s="44"/>
      <c r="H11" s="44"/>
      <c r="I11" s="44"/>
      <c r="J11" s="44"/>
      <c r="K11" s="76"/>
      <c r="L11" s="76"/>
      <c r="M11" s="76"/>
    </row>
    <row r="12" spans="1:13" s="74" customFormat="1" ht="23.25" customHeight="1">
      <c r="A12" s="512" t="s">
        <v>40</v>
      </c>
      <c r="B12" s="512"/>
      <c r="C12" s="512"/>
      <c r="D12" s="512"/>
      <c r="E12" s="319"/>
      <c r="F12" s="106"/>
      <c r="G12" s="44"/>
      <c r="H12" s="44"/>
      <c r="I12" s="44"/>
      <c r="J12" s="44"/>
      <c r="K12" s="76"/>
      <c r="L12" s="76"/>
      <c r="M12" s="76"/>
    </row>
    <row r="13" spans="1:13" s="7" customFormat="1" ht="29.25" customHeight="1">
      <c r="A13" s="498" t="str">
        <f>+'Ekamut-caxs'!A14:D14</f>
        <v xml:space="preserve">«Ավետ Տերտերյանի  անվան արվեստի դպրոց» ՀՈԱԿ-ի </v>
      </c>
      <c r="B13" s="498"/>
      <c r="C13" s="498"/>
      <c r="D13" s="498"/>
      <c r="E13" s="317"/>
      <c r="F13" s="107"/>
      <c r="G13" s="4"/>
      <c r="H13" s="4"/>
      <c r="I13" s="4"/>
      <c r="J13" s="44"/>
      <c r="K13" s="6"/>
      <c r="L13" s="6"/>
      <c r="M13" s="6"/>
    </row>
    <row r="14" spans="1:13" s="7" customFormat="1" ht="18.75" customHeight="1">
      <c r="A14" s="499" t="s">
        <v>217</v>
      </c>
      <c r="B14" s="499"/>
      <c r="C14" s="499"/>
      <c r="D14" s="499"/>
      <c r="E14" s="318"/>
      <c r="F14" s="106"/>
      <c r="G14" s="44"/>
      <c r="H14" s="44"/>
      <c r="I14" s="44"/>
      <c r="J14" s="44"/>
      <c r="K14" s="6"/>
      <c r="L14" s="6"/>
      <c r="M14" s="6"/>
    </row>
    <row r="15" spans="1:13" s="7" customFormat="1" ht="11.25" customHeight="1">
      <c r="A15" s="77"/>
      <c r="B15" s="77"/>
      <c r="C15" s="77"/>
      <c r="D15" s="77"/>
      <c r="E15" s="77"/>
      <c r="F15" s="106"/>
      <c r="G15" s="44"/>
      <c r="H15" s="44"/>
      <c r="I15" s="44"/>
      <c r="J15" s="44"/>
      <c r="K15" s="6"/>
      <c r="L15" s="6"/>
      <c r="M15" s="6"/>
    </row>
    <row r="16" spans="1:13" s="74" customFormat="1" ht="15" customHeight="1">
      <c r="A16" s="72"/>
      <c r="B16" s="72"/>
      <c r="C16" s="72"/>
      <c r="D16" s="78" t="s">
        <v>41</v>
      </c>
      <c r="E16" s="78"/>
      <c r="F16" s="106"/>
      <c r="G16" s="44"/>
      <c r="H16" s="44"/>
      <c r="I16" s="44"/>
      <c r="J16" s="44"/>
      <c r="K16" s="76"/>
      <c r="L16" s="76"/>
      <c r="M16" s="76"/>
    </row>
    <row r="17" spans="1:13" s="8" customFormat="1" ht="27" customHeight="1">
      <c r="A17" s="92" t="s">
        <v>3</v>
      </c>
      <c r="B17" s="513" t="s">
        <v>30</v>
      </c>
      <c r="C17" s="514"/>
      <c r="D17" s="87" t="s">
        <v>42</v>
      </c>
      <c r="E17" s="320"/>
      <c r="F17" s="108"/>
      <c r="G17" s="88"/>
      <c r="H17" s="88"/>
      <c r="I17" s="88"/>
      <c r="J17" s="259"/>
      <c r="K17" s="88"/>
      <c r="L17" s="88"/>
      <c r="M17" s="88"/>
    </row>
    <row r="18" spans="1:13" s="74" customFormat="1" ht="39" customHeight="1">
      <c r="A18" s="12" t="s">
        <v>7</v>
      </c>
      <c r="B18" s="502" t="s">
        <v>31</v>
      </c>
      <c r="C18" s="503"/>
      <c r="D18" s="246">
        <f>+'Dramakani hamematakan'!D6</f>
        <v>14805.6</v>
      </c>
      <c r="E18" s="321"/>
      <c r="F18" s="510"/>
      <c r="G18" s="511"/>
      <c r="H18" s="258"/>
      <c r="I18" s="258"/>
      <c r="J18" s="221"/>
      <c r="K18" s="76"/>
      <c r="L18" s="76"/>
      <c r="M18" s="76"/>
    </row>
    <row r="19" spans="1:13" s="74" customFormat="1" ht="27" customHeight="1">
      <c r="A19" s="12" t="s">
        <v>10</v>
      </c>
      <c r="B19" s="502" t="s">
        <v>81</v>
      </c>
      <c r="C19" s="503"/>
      <c r="D19" s="246">
        <f>SUM(D20:D21,D23:D32)</f>
        <v>155743.5</v>
      </c>
      <c r="E19" s="322"/>
      <c r="F19" s="106"/>
      <c r="G19" s="44"/>
      <c r="H19" s="44"/>
      <c r="I19" s="44"/>
      <c r="J19" s="44"/>
      <c r="K19" s="76"/>
      <c r="L19" s="76"/>
      <c r="M19" s="76"/>
    </row>
    <row r="20" spans="1:13" s="74" customFormat="1" ht="21" customHeight="1">
      <c r="A20" s="60">
        <v>1</v>
      </c>
      <c r="B20" s="504" t="s">
        <v>116</v>
      </c>
      <c r="C20" s="505"/>
      <c r="D20" s="238">
        <f>+'Ekamut-caxs'!D18</f>
        <v>126298.8</v>
      </c>
      <c r="E20" s="323"/>
      <c r="F20" s="106"/>
      <c r="G20" s="44"/>
      <c r="H20" s="44"/>
      <c r="I20" s="44"/>
      <c r="J20" s="44"/>
      <c r="K20" s="76"/>
      <c r="L20" s="76"/>
      <c r="M20" s="76"/>
    </row>
    <row r="21" spans="1:13" s="74" customFormat="1" ht="21" customHeight="1">
      <c r="A21" s="60">
        <v>2</v>
      </c>
      <c r="B21" s="504" t="str">
        <f>+'Ekamut-caxs'!B20</f>
        <v>Այլ նպաստներ բյուջեից, որից՝</v>
      </c>
      <c r="C21" s="505"/>
      <c r="D21" s="238">
        <f>+'Ekamut-caxs'!D20</f>
        <v>741.5</v>
      </c>
      <c r="E21" s="323"/>
      <c r="F21" s="106"/>
      <c r="G21" s="44"/>
      <c r="H21" s="44"/>
      <c r="I21" s="44"/>
      <c r="J21" s="44"/>
      <c r="K21" s="76"/>
      <c r="L21" s="76"/>
      <c r="M21" s="76"/>
    </row>
    <row r="22" spans="1:13" s="74" customFormat="1" ht="21" customHeight="1">
      <c r="A22" s="27">
        <v>2.1</v>
      </c>
      <c r="B22" s="500" t="str">
        <f>+'Ekamut-caxs'!B21</f>
        <v>կամավոր ատեստավորման գծով</v>
      </c>
      <c r="C22" s="501"/>
      <c r="D22" s="250">
        <f>+'Ekamut-caxs'!D21</f>
        <v>741.5</v>
      </c>
      <c r="E22" s="323"/>
      <c r="F22" s="106"/>
      <c r="G22" s="44"/>
      <c r="H22" s="44"/>
      <c r="I22" s="44"/>
      <c r="J22" s="44"/>
      <c r="K22" s="76"/>
      <c r="L22" s="76"/>
      <c r="M22" s="76"/>
    </row>
    <row r="23" spans="1:13" s="74" customFormat="1" ht="39.75" customHeight="1">
      <c r="A23" s="60">
        <v>3</v>
      </c>
      <c r="B23" s="515" t="s">
        <v>188</v>
      </c>
      <c r="C23" s="516"/>
      <c r="D23" s="238">
        <f>+'Pastaci finansav.'!D11</f>
        <v>3921.9</v>
      </c>
      <c r="E23" s="323"/>
      <c r="F23" s="106"/>
      <c r="G23" s="44"/>
      <c r="H23" s="44"/>
      <c r="I23" s="44"/>
      <c r="J23" s="44"/>
      <c r="K23" s="76"/>
      <c r="L23" s="76"/>
      <c r="M23" s="76"/>
    </row>
    <row r="24" spans="1:13" s="74" customFormat="1" ht="17.25">
      <c r="A24" s="60">
        <v>4</v>
      </c>
      <c r="B24" s="504" t="str">
        <f>+'Ekamut-caxs'!B23</f>
        <v>Վճարովի ծառայություններից (գեղագիտական ուսուցում)</v>
      </c>
      <c r="C24" s="505"/>
      <c r="D24" s="238">
        <f>+'Pastaci finansav.'!E11</f>
        <v>24451.3</v>
      </c>
      <c r="E24" s="323"/>
      <c r="F24" s="2"/>
      <c r="G24" s="44"/>
      <c r="H24" s="44"/>
      <c r="I24" s="44"/>
      <c r="J24" s="44"/>
      <c r="K24" s="76"/>
      <c r="L24" s="76"/>
      <c r="M24" s="76"/>
    </row>
    <row r="25" spans="1:13" s="74" customFormat="1" ht="17.25" hidden="1">
      <c r="A25" s="60">
        <v>5</v>
      </c>
      <c r="B25" s="504" t="s">
        <v>52</v>
      </c>
      <c r="C25" s="505"/>
      <c r="D25" s="237">
        <f>+'Ekamut-caxs'!D24</f>
        <v>0</v>
      </c>
      <c r="E25" s="324"/>
      <c r="F25" s="106"/>
      <c r="G25" s="44"/>
      <c r="H25" s="44"/>
      <c r="I25" s="44"/>
      <c r="J25" s="44"/>
      <c r="K25" s="76"/>
      <c r="L25" s="76"/>
      <c r="M25" s="76"/>
    </row>
    <row r="26" spans="1:13" s="74" customFormat="1" ht="17.25" hidden="1">
      <c r="A26" s="60">
        <v>6</v>
      </c>
      <c r="B26" s="504" t="s">
        <v>62</v>
      </c>
      <c r="C26" s="505"/>
      <c r="D26" s="237">
        <f>+'Ekamut-caxs'!D25</f>
        <v>0</v>
      </c>
      <c r="E26" s="324"/>
      <c r="F26" s="106"/>
      <c r="G26" s="44"/>
      <c r="H26" s="44"/>
      <c r="I26" s="44"/>
      <c r="J26" s="44"/>
      <c r="K26" s="76"/>
      <c r="L26" s="76"/>
      <c r="M26" s="76"/>
    </row>
    <row r="27" spans="1:13" s="74" customFormat="1" ht="16.5" hidden="1" customHeight="1">
      <c r="A27" s="60">
        <v>7</v>
      </c>
      <c r="B27" s="504" t="s">
        <v>187</v>
      </c>
      <c r="C27" s="505"/>
      <c r="D27" s="238">
        <f>+'Ekamut-caxs'!D26</f>
        <v>0</v>
      </c>
      <c r="E27" s="323"/>
      <c r="F27" s="109"/>
      <c r="G27" s="100"/>
      <c r="H27" s="100"/>
      <c r="I27" s="100"/>
      <c r="J27" s="44"/>
      <c r="K27" s="76"/>
      <c r="L27" s="76"/>
      <c r="M27" s="76"/>
    </row>
    <row r="28" spans="1:13" s="74" customFormat="1" ht="16.5" hidden="1" customHeight="1">
      <c r="A28" s="60">
        <v>9</v>
      </c>
      <c r="B28" s="504" t="s">
        <v>71</v>
      </c>
      <c r="C28" s="505"/>
      <c r="D28" s="238">
        <f>+'Ekamut-caxs'!D27</f>
        <v>0</v>
      </c>
      <c r="E28" s="323"/>
      <c r="F28" s="109"/>
      <c r="G28" s="100"/>
      <c r="H28" s="100"/>
      <c r="I28" s="100"/>
      <c r="J28" s="44"/>
      <c r="K28" s="76"/>
      <c r="L28" s="76"/>
      <c r="M28" s="76"/>
    </row>
    <row r="29" spans="1:13" s="74" customFormat="1" ht="16.5" hidden="1" customHeight="1">
      <c r="A29" s="60">
        <v>10</v>
      </c>
      <c r="B29" s="504" t="s">
        <v>32</v>
      </c>
      <c r="C29" s="505"/>
      <c r="D29" s="237"/>
      <c r="E29" s="324"/>
      <c r="F29" s="109"/>
      <c r="G29" s="100"/>
      <c r="H29" s="100"/>
      <c r="I29" s="100"/>
      <c r="J29" s="44"/>
      <c r="K29" s="76"/>
      <c r="L29" s="76"/>
      <c r="M29" s="76"/>
    </row>
    <row r="30" spans="1:13" s="74" customFormat="1" ht="16.5" customHeight="1">
      <c r="A30" s="60">
        <v>5</v>
      </c>
      <c r="B30" s="504" t="s">
        <v>9</v>
      </c>
      <c r="C30" s="505"/>
      <c r="D30" s="238">
        <f>+'Ekamut-caxs'!D31</f>
        <v>330</v>
      </c>
      <c r="E30" s="323"/>
      <c r="F30" s="109"/>
      <c r="G30" s="100"/>
      <c r="H30" s="100"/>
      <c r="I30" s="100"/>
      <c r="J30" s="44"/>
      <c r="K30" s="76"/>
      <c r="L30" s="76"/>
      <c r="M30" s="76"/>
    </row>
    <row r="31" spans="1:13" s="76" customFormat="1" ht="16.5" hidden="1" customHeight="1">
      <c r="A31" s="60">
        <v>12</v>
      </c>
      <c r="B31" s="506"/>
      <c r="C31" s="507"/>
      <c r="D31" s="237">
        <f>+'Ekamut-caxs'!D32</f>
        <v>0</v>
      </c>
      <c r="E31" s="324"/>
      <c r="F31" s="109"/>
      <c r="G31" s="100"/>
      <c r="H31" s="100"/>
      <c r="I31" s="100"/>
      <c r="J31" s="44"/>
    </row>
    <row r="32" spans="1:13" s="76" customFormat="1" ht="16.5" hidden="1" customHeight="1">
      <c r="A32" s="60">
        <v>13</v>
      </c>
      <c r="B32" s="506"/>
      <c r="C32" s="507"/>
      <c r="D32" s="237">
        <f>+'Ekamut-caxs'!D33</f>
        <v>0</v>
      </c>
      <c r="E32" s="324"/>
      <c r="F32" s="105"/>
      <c r="G32" s="100"/>
      <c r="H32" s="100"/>
      <c r="I32" s="100"/>
      <c r="J32" s="44"/>
    </row>
    <row r="33" spans="1:13" s="74" customFormat="1" ht="24" customHeight="1">
      <c r="A33" s="12" t="s">
        <v>33</v>
      </c>
      <c r="B33" s="502" t="s">
        <v>82</v>
      </c>
      <c r="C33" s="503"/>
      <c r="D33" s="246">
        <f>D34+D78+D91</f>
        <v>169922.30000000002</v>
      </c>
      <c r="E33" s="322"/>
      <c r="F33" s="267"/>
      <c r="G33" s="44"/>
      <c r="H33" s="44"/>
      <c r="I33" s="44"/>
      <c r="J33" s="44"/>
      <c r="K33" s="76"/>
      <c r="L33" s="76"/>
      <c r="M33" s="76"/>
    </row>
    <row r="34" spans="1:13" s="74" customFormat="1" ht="22.5" customHeight="1">
      <c r="A34" s="15" t="s">
        <v>55</v>
      </c>
      <c r="B34" s="502" t="s">
        <v>58</v>
      </c>
      <c r="C34" s="503"/>
      <c r="D34" s="246">
        <f>SUM(D35,D39:D44,D48:D72,D76:D77)</f>
        <v>157353.30000000002</v>
      </c>
      <c r="E34" s="322"/>
      <c r="F34" s="106"/>
      <c r="G34" s="44"/>
      <c r="H34" s="44"/>
      <c r="I34" s="44"/>
      <c r="J34" s="44"/>
      <c r="K34" s="76"/>
      <c r="L34" s="76"/>
      <c r="M34" s="76"/>
    </row>
    <row r="35" spans="1:13" s="94" customFormat="1" ht="18" customHeight="1">
      <c r="A35" s="60">
        <v>1</v>
      </c>
      <c r="B35" s="504" t="s">
        <v>11</v>
      </c>
      <c r="C35" s="505"/>
      <c r="D35" s="238">
        <f>+'Ekamut-caxs'!D37</f>
        <v>142791.1</v>
      </c>
      <c r="E35" s="323"/>
      <c r="F35" s="110"/>
      <c r="G35" s="101"/>
      <c r="H35" s="101"/>
      <c r="I35" s="101"/>
      <c r="J35" s="101"/>
      <c r="K35" s="93"/>
      <c r="L35" s="93"/>
      <c r="M35" s="93"/>
    </row>
    <row r="36" spans="1:13" s="84" customFormat="1" ht="18" customHeight="1">
      <c r="A36" s="27">
        <v>1.1000000000000001</v>
      </c>
      <c r="B36" s="500" t="s">
        <v>117</v>
      </c>
      <c r="C36" s="501"/>
      <c r="D36" s="250">
        <f>+'Ekamut-caxs'!D38</f>
        <v>24691.3</v>
      </c>
      <c r="E36" s="325"/>
      <c r="F36" s="256"/>
      <c r="G36" s="102"/>
      <c r="H36" s="102"/>
      <c r="I36" s="102"/>
      <c r="J36" s="102"/>
      <c r="K36" s="83"/>
      <c r="L36" s="83"/>
      <c r="M36" s="83"/>
    </row>
    <row r="37" spans="1:13" s="84" customFormat="1" ht="18" customHeight="1">
      <c r="A37" s="27">
        <v>1.2</v>
      </c>
      <c r="B37" s="500" t="s">
        <v>12</v>
      </c>
      <c r="C37" s="501"/>
      <c r="D37" s="250">
        <f>+'Ekamut-caxs'!D39</f>
        <v>2729.5</v>
      </c>
      <c r="E37" s="325"/>
      <c r="F37" s="111"/>
      <c r="G37" s="102"/>
      <c r="H37" s="102"/>
      <c r="I37" s="102"/>
      <c r="J37" s="102"/>
      <c r="K37" s="83"/>
      <c r="L37" s="83"/>
      <c r="M37" s="83"/>
    </row>
    <row r="38" spans="1:13" s="84" customFormat="1" ht="18" customHeight="1">
      <c r="A38" s="27">
        <v>1.3</v>
      </c>
      <c r="B38" s="500" t="str">
        <f>+'Ekamut-caxs'!B40</f>
        <v>կամավոր ատեստ. գծով լրավճար</v>
      </c>
      <c r="C38" s="501"/>
      <c r="D38" s="250">
        <f>+'Ekamut-caxs'!D40</f>
        <v>741.5</v>
      </c>
      <c r="E38" s="325"/>
      <c r="F38" s="111"/>
      <c r="G38" s="102"/>
      <c r="H38" s="102"/>
      <c r="I38" s="102"/>
      <c r="J38" s="102"/>
      <c r="K38" s="83"/>
      <c r="L38" s="83"/>
      <c r="M38" s="83"/>
    </row>
    <row r="39" spans="1:13" s="96" customFormat="1" ht="18" customHeight="1">
      <c r="A39" s="60">
        <v>2</v>
      </c>
      <c r="B39" s="504" t="s">
        <v>14</v>
      </c>
      <c r="C39" s="505"/>
      <c r="D39" s="238">
        <f>+'Ekamut-caxs'!D41</f>
        <v>4300.2</v>
      </c>
      <c r="E39" s="323"/>
      <c r="F39" s="308"/>
      <c r="G39" s="66"/>
      <c r="H39" s="66"/>
      <c r="I39" s="66"/>
      <c r="J39" s="66"/>
      <c r="K39" s="95"/>
      <c r="L39" s="95"/>
      <c r="M39" s="95"/>
    </row>
    <row r="40" spans="1:13" s="96" customFormat="1" ht="18" customHeight="1">
      <c r="A40" s="60">
        <v>3</v>
      </c>
      <c r="B40" s="504" t="s">
        <v>13</v>
      </c>
      <c r="C40" s="505"/>
      <c r="D40" s="238">
        <f>+'Ekamut-caxs'!D42</f>
        <v>1288.7</v>
      </c>
      <c r="E40" s="323"/>
      <c r="F40" s="308"/>
      <c r="G40" s="66"/>
      <c r="H40" s="66"/>
      <c r="I40" s="66"/>
      <c r="J40" s="66"/>
      <c r="K40" s="95"/>
      <c r="L40" s="95"/>
      <c r="M40" s="95"/>
    </row>
    <row r="41" spans="1:13" s="96" customFormat="1" ht="18" customHeight="1">
      <c r="A41" s="60">
        <v>4</v>
      </c>
      <c r="B41" s="504" t="s">
        <v>15</v>
      </c>
      <c r="C41" s="505"/>
      <c r="D41" s="237">
        <f>+Komunal!M27</f>
        <v>163.4</v>
      </c>
      <c r="E41" s="323"/>
      <c r="F41" s="308"/>
      <c r="G41" s="66"/>
      <c r="H41" s="66"/>
      <c r="I41" s="66"/>
      <c r="J41" s="66"/>
      <c r="K41" s="95"/>
      <c r="L41" s="95"/>
      <c r="M41" s="95"/>
    </row>
    <row r="42" spans="1:13" s="96" customFormat="1" ht="18" customHeight="1">
      <c r="A42" s="60">
        <v>5</v>
      </c>
      <c r="B42" s="504" t="s">
        <v>16</v>
      </c>
      <c r="C42" s="505"/>
      <c r="D42" s="238">
        <f>+'Ekamut-caxs'!D44</f>
        <v>84.9</v>
      </c>
      <c r="E42" s="323"/>
      <c r="F42" s="112"/>
      <c r="G42" s="66"/>
      <c r="H42" s="66"/>
      <c r="I42" s="66"/>
      <c r="J42" s="66"/>
      <c r="K42" s="95"/>
      <c r="L42" s="95"/>
      <c r="M42" s="95"/>
    </row>
    <row r="43" spans="1:13" s="96" customFormat="1" ht="18" customHeight="1">
      <c r="A43" s="60">
        <v>6</v>
      </c>
      <c r="B43" s="504" t="s">
        <v>17</v>
      </c>
      <c r="C43" s="505"/>
      <c r="D43" s="238">
        <f>+'Ekamut-caxs'!D45</f>
        <v>30</v>
      </c>
      <c r="E43" s="323"/>
      <c r="F43" s="112"/>
      <c r="G43" s="66"/>
      <c r="H43" s="66"/>
      <c r="I43" s="66"/>
      <c r="J43" s="66"/>
      <c r="K43" s="95"/>
      <c r="L43" s="95"/>
      <c r="M43" s="95"/>
    </row>
    <row r="44" spans="1:13" s="96" customFormat="1" ht="18" customHeight="1">
      <c r="A44" s="60">
        <v>7</v>
      </c>
      <c r="B44" s="504" t="s">
        <v>18</v>
      </c>
      <c r="C44" s="505"/>
      <c r="D44" s="238">
        <f>SUM(D45:D47)</f>
        <v>247.2</v>
      </c>
      <c r="E44" s="323"/>
      <c r="F44" s="112"/>
      <c r="G44" s="66"/>
      <c r="H44" s="66"/>
      <c r="I44" s="66"/>
      <c r="J44" s="66"/>
      <c r="K44" s="95"/>
      <c r="L44" s="95"/>
      <c r="M44" s="95"/>
    </row>
    <row r="45" spans="1:13" ht="18" customHeight="1">
      <c r="A45" s="27">
        <v>7.1</v>
      </c>
      <c r="B45" s="500" t="s">
        <v>19</v>
      </c>
      <c r="C45" s="501"/>
      <c r="D45" s="250">
        <f>+'Ekamut-caxs'!D47</f>
        <v>117.6</v>
      </c>
      <c r="E45" s="323"/>
    </row>
    <row r="46" spans="1:13" ht="18" customHeight="1">
      <c r="A46" s="27">
        <v>7.2</v>
      </c>
      <c r="B46" s="500" t="s">
        <v>20</v>
      </c>
      <c r="C46" s="501"/>
      <c r="D46" s="250">
        <f>+'Ekamut-caxs'!D48</f>
        <v>45.6</v>
      </c>
      <c r="E46" s="323"/>
    </row>
    <row r="47" spans="1:13" ht="18" customHeight="1">
      <c r="A47" s="27">
        <v>7.3</v>
      </c>
      <c r="B47" s="500" t="s">
        <v>21</v>
      </c>
      <c r="C47" s="501"/>
      <c r="D47" s="250">
        <f>+'Ekamut-caxs'!D49</f>
        <v>84</v>
      </c>
      <c r="E47" s="323"/>
    </row>
    <row r="48" spans="1:13" s="96" customFormat="1" ht="18" customHeight="1">
      <c r="A48" s="60">
        <v>8</v>
      </c>
      <c r="B48" s="504" t="s">
        <v>22</v>
      </c>
      <c r="C48" s="505"/>
      <c r="D48" s="238">
        <f>+'Ekamut-caxs'!D50</f>
        <v>20</v>
      </c>
      <c r="E48" s="323"/>
      <c r="F48" s="112"/>
      <c r="G48" s="66"/>
      <c r="H48" s="66"/>
      <c r="I48" s="66"/>
      <c r="J48" s="66"/>
      <c r="K48" s="95"/>
      <c r="L48" s="95"/>
      <c r="M48" s="95"/>
    </row>
    <row r="49" spans="1:13" s="96" customFormat="1" ht="18" customHeight="1">
      <c r="A49" s="60">
        <v>9</v>
      </c>
      <c r="B49" s="504" t="s">
        <v>29</v>
      </c>
      <c r="C49" s="505"/>
      <c r="D49" s="237">
        <f>+'Ekamut-caxs'!D51</f>
        <v>700</v>
      </c>
      <c r="E49" s="324"/>
      <c r="F49" s="6"/>
      <c r="G49" s="66"/>
      <c r="H49" s="66"/>
      <c r="I49" s="66"/>
      <c r="J49" s="66"/>
      <c r="K49" s="95"/>
      <c r="L49" s="95"/>
      <c r="M49" s="95"/>
    </row>
    <row r="50" spans="1:13" s="96" customFormat="1" ht="18" customHeight="1">
      <c r="A50" s="60">
        <v>10</v>
      </c>
      <c r="B50" s="504" t="s">
        <v>23</v>
      </c>
      <c r="C50" s="505"/>
      <c r="D50" s="237">
        <f>+'Ekamut-caxs'!D52</f>
        <v>700</v>
      </c>
      <c r="E50" s="324"/>
      <c r="F50" s="112"/>
      <c r="G50" s="66"/>
      <c r="H50" s="66"/>
      <c r="I50" s="66"/>
      <c r="J50" s="66"/>
      <c r="K50" s="95"/>
      <c r="L50" s="95"/>
      <c r="M50" s="95"/>
    </row>
    <row r="51" spans="1:13" s="96" customFormat="1" ht="18" customHeight="1">
      <c r="A51" s="60">
        <v>11</v>
      </c>
      <c r="B51" s="504" t="s">
        <v>74</v>
      </c>
      <c r="C51" s="505"/>
      <c r="D51" s="237">
        <f>+'Ekamut-caxs'!D53</f>
        <v>500</v>
      </c>
      <c r="E51" s="324"/>
      <c r="F51" s="112"/>
      <c r="G51" s="66"/>
      <c r="H51" s="66"/>
      <c r="I51" s="66"/>
      <c r="J51" s="66"/>
      <c r="K51" s="95"/>
      <c r="L51" s="95"/>
      <c r="M51" s="95"/>
    </row>
    <row r="52" spans="1:13" s="68" customFormat="1" ht="18" customHeight="1">
      <c r="A52" s="60">
        <v>12</v>
      </c>
      <c r="B52" s="504" t="s">
        <v>47</v>
      </c>
      <c r="C52" s="505"/>
      <c r="D52" s="238">
        <f>+'Ekamut-caxs'!D54</f>
        <v>800</v>
      </c>
      <c r="E52" s="323"/>
      <c r="F52" s="113"/>
      <c r="G52" s="66"/>
      <c r="H52" s="66"/>
      <c r="I52" s="66"/>
      <c r="J52" s="56"/>
      <c r="K52" s="67"/>
      <c r="L52" s="67"/>
      <c r="M52" s="67"/>
    </row>
    <row r="53" spans="1:13" s="96" customFormat="1" ht="18" customHeight="1">
      <c r="A53" s="60">
        <v>13</v>
      </c>
      <c r="B53" s="504" t="s">
        <v>118</v>
      </c>
      <c r="C53" s="505"/>
      <c r="D53" s="238">
        <f>+'Ekamut-caxs'!D55</f>
        <v>60</v>
      </c>
      <c r="E53" s="323"/>
      <c r="F53" s="112"/>
      <c r="G53" s="66"/>
      <c r="H53" s="66"/>
      <c r="I53" s="66"/>
      <c r="J53" s="66"/>
      <c r="K53" s="95"/>
      <c r="L53" s="95"/>
      <c r="M53" s="95"/>
    </row>
    <row r="54" spans="1:13" s="96" customFormat="1" ht="18" hidden="1" customHeight="1">
      <c r="A54" s="60">
        <v>14</v>
      </c>
      <c r="B54" s="504" t="s">
        <v>119</v>
      </c>
      <c r="C54" s="505"/>
      <c r="D54" s="238">
        <f>+'Ekamut-caxs'!D56</f>
        <v>0</v>
      </c>
      <c r="E54" s="323"/>
      <c r="F54" s="112"/>
      <c r="G54" s="66"/>
      <c r="H54" s="66"/>
      <c r="I54" s="66"/>
      <c r="J54" s="66"/>
      <c r="K54" s="95"/>
      <c r="L54" s="95"/>
      <c r="M54" s="95"/>
    </row>
    <row r="55" spans="1:13" s="96" customFormat="1" ht="18" customHeight="1">
      <c r="A55" s="60">
        <v>14</v>
      </c>
      <c r="B55" s="504" t="s">
        <v>24</v>
      </c>
      <c r="C55" s="505"/>
      <c r="D55" s="238">
        <f>+'Ekamut-caxs'!D57</f>
        <v>700</v>
      </c>
      <c r="E55" s="323"/>
      <c r="F55" s="112"/>
      <c r="G55" s="66"/>
      <c r="H55" s="66"/>
      <c r="I55" s="66"/>
      <c r="J55" s="66"/>
      <c r="K55" s="95"/>
      <c r="L55" s="95"/>
      <c r="M55" s="95"/>
    </row>
    <row r="56" spans="1:13" s="94" customFormat="1" ht="17.25" customHeight="1">
      <c r="A56" s="60">
        <v>15</v>
      </c>
      <c r="B56" s="504" t="s">
        <v>25</v>
      </c>
      <c r="C56" s="505"/>
      <c r="D56" s="238">
        <f>+'Ekamut-caxs'!D58</f>
        <v>120</v>
      </c>
      <c r="E56" s="323"/>
      <c r="F56" s="110"/>
      <c r="G56" s="101"/>
      <c r="H56" s="101"/>
      <c r="I56" s="101"/>
      <c r="J56" s="101"/>
      <c r="K56" s="93"/>
      <c r="L56" s="93"/>
      <c r="M56" s="93"/>
    </row>
    <row r="57" spans="1:13" s="94" customFormat="1" ht="18" hidden="1" customHeight="1">
      <c r="A57" s="60">
        <v>17</v>
      </c>
      <c r="B57" s="504" t="s">
        <v>66</v>
      </c>
      <c r="C57" s="505"/>
      <c r="D57" s="238">
        <f>+'Ekamut-caxs'!D59</f>
        <v>0</v>
      </c>
      <c r="E57" s="323"/>
      <c r="F57" s="110"/>
      <c r="G57" s="101"/>
      <c r="H57" s="101"/>
      <c r="I57" s="101"/>
      <c r="J57" s="101"/>
      <c r="K57" s="93"/>
      <c r="L57" s="93"/>
      <c r="M57" s="93"/>
    </row>
    <row r="58" spans="1:13" s="94" customFormat="1" ht="18" hidden="1" customHeight="1">
      <c r="A58" s="60">
        <v>18</v>
      </c>
      <c r="B58" s="504" t="s">
        <v>53</v>
      </c>
      <c r="C58" s="505"/>
      <c r="D58" s="238">
        <f>+'Ekamut-caxs'!D60</f>
        <v>0</v>
      </c>
      <c r="E58" s="323"/>
      <c r="F58" s="110"/>
      <c r="G58" s="101"/>
      <c r="H58" s="101"/>
      <c r="I58" s="101"/>
      <c r="J58" s="101"/>
      <c r="K58" s="93"/>
      <c r="L58" s="93"/>
      <c r="M58" s="93"/>
    </row>
    <row r="59" spans="1:13" s="68" customFormat="1" ht="18" customHeight="1">
      <c r="A59" s="60">
        <v>16</v>
      </c>
      <c r="B59" s="504" t="s">
        <v>44</v>
      </c>
      <c r="C59" s="505"/>
      <c r="D59" s="238">
        <f>+'Ekamut-caxs'!D61</f>
        <v>360</v>
      </c>
      <c r="E59" s="323"/>
      <c r="F59" s="113"/>
      <c r="G59" s="66"/>
      <c r="H59" s="66"/>
      <c r="I59" s="66"/>
      <c r="J59" s="56"/>
      <c r="K59" s="67"/>
      <c r="L59" s="67"/>
      <c r="M59" s="67"/>
    </row>
    <row r="60" spans="1:13" s="68" customFormat="1" ht="18.75" customHeight="1">
      <c r="A60" s="60">
        <v>17</v>
      </c>
      <c r="B60" s="504" t="s">
        <v>75</v>
      </c>
      <c r="C60" s="505"/>
      <c r="D60" s="238">
        <f>+'Ekamut-caxs'!D62</f>
        <v>200</v>
      </c>
      <c r="E60" s="323"/>
      <c r="F60" s="113"/>
      <c r="G60" s="66"/>
      <c r="H60" s="66"/>
      <c r="I60" s="66"/>
      <c r="J60" s="56"/>
      <c r="K60" s="67"/>
      <c r="L60" s="67"/>
      <c r="M60" s="67"/>
    </row>
    <row r="61" spans="1:13" s="68" customFormat="1" ht="18" customHeight="1">
      <c r="A61" s="60">
        <v>18</v>
      </c>
      <c r="B61" s="504" t="s">
        <v>76</v>
      </c>
      <c r="C61" s="505"/>
      <c r="D61" s="238">
        <f>+'Ekamut-caxs'!D63</f>
        <v>95</v>
      </c>
      <c r="E61" s="323"/>
      <c r="F61" s="6"/>
      <c r="G61" s="66"/>
      <c r="H61" s="66"/>
      <c r="I61" s="66"/>
      <c r="J61" s="56"/>
      <c r="K61" s="67"/>
      <c r="L61" s="67"/>
      <c r="M61" s="67"/>
    </row>
    <row r="62" spans="1:13" s="68" customFormat="1" ht="18" customHeight="1">
      <c r="A62" s="60">
        <v>19</v>
      </c>
      <c r="B62" s="504" t="s">
        <v>45</v>
      </c>
      <c r="C62" s="505"/>
      <c r="D62" s="238">
        <f>+'Ekamut-caxs'!D64</f>
        <v>3</v>
      </c>
      <c r="E62" s="323"/>
      <c r="F62" s="113"/>
      <c r="G62" s="66"/>
      <c r="H62" s="66"/>
      <c r="I62" s="66"/>
      <c r="J62" s="56"/>
      <c r="K62" s="67"/>
      <c r="L62" s="67"/>
      <c r="M62" s="67"/>
    </row>
    <row r="63" spans="1:13" s="68" customFormat="1" ht="18" customHeight="1">
      <c r="A63" s="60">
        <v>20</v>
      </c>
      <c r="B63" s="504" t="s">
        <v>120</v>
      </c>
      <c r="C63" s="505"/>
      <c r="D63" s="238">
        <f>+'Ekamut-caxs'!D65</f>
        <v>0</v>
      </c>
      <c r="E63" s="323"/>
      <c r="F63" s="113"/>
      <c r="G63" s="66"/>
      <c r="H63" s="66"/>
      <c r="I63" s="66"/>
      <c r="J63" s="56"/>
      <c r="K63" s="67"/>
      <c r="L63" s="67"/>
      <c r="M63" s="67"/>
    </row>
    <row r="64" spans="1:13" s="68" customFormat="1" ht="18" customHeight="1">
      <c r="A64" s="60">
        <v>21</v>
      </c>
      <c r="B64" s="504" t="s">
        <v>46</v>
      </c>
      <c r="C64" s="505"/>
      <c r="D64" s="238">
        <f>+'Ekamut-caxs'!D66</f>
        <v>30</v>
      </c>
      <c r="E64" s="323"/>
      <c r="F64" s="113"/>
      <c r="G64" s="66"/>
      <c r="H64" s="66"/>
      <c r="I64" s="66"/>
      <c r="J64" s="56"/>
      <c r="K64" s="67"/>
      <c r="L64" s="67"/>
      <c r="M64" s="67"/>
    </row>
    <row r="65" spans="1:13" s="68" customFormat="1" ht="18" customHeight="1">
      <c r="A65" s="60">
        <v>22</v>
      </c>
      <c r="B65" s="504" t="s">
        <v>63</v>
      </c>
      <c r="C65" s="505"/>
      <c r="D65" s="238">
        <f>+'Ekamut-caxs'!D67</f>
        <v>150</v>
      </c>
      <c r="E65" s="323"/>
      <c r="F65" s="113"/>
      <c r="G65" s="66"/>
      <c r="H65" s="66"/>
      <c r="I65" s="66"/>
      <c r="J65" s="56"/>
      <c r="K65" s="67"/>
      <c r="L65" s="67"/>
      <c r="M65" s="67"/>
    </row>
    <row r="66" spans="1:13" s="68" customFormat="1" ht="18" customHeight="1">
      <c r="A66" s="60">
        <v>23</v>
      </c>
      <c r="B66" s="504" t="s">
        <v>190</v>
      </c>
      <c r="C66" s="505"/>
      <c r="D66" s="238">
        <f>+'Ekamut-caxs'!D68</f>
        <v>200</v>
      </c>
      <c r="E66" s="323"/>
      <c r="F66" s="113"/>
      <c r="G66" s="66"/>
      <c r="H66" s="66"/>
      <c r="I66" s="66"/>
      <c r="J66" s="56"/>
      <c r="K66" s="67"/>
      <c r="L66" s="67"/>
      <c r="M66" s="67"/>
    </row>
    <row r="67" spans="1:13" s="68" customFormat="1" ht="18" customHeight="1">
      <c r="A67" s="60">
        <v>24</v>
      </c>
      <c r="B67" s="504" t="s">
        <v>191</v>
      </c>
      <c r="C67" s="505"/>
      <c r="D67" s="238">
        <f>+'Ekamut-caxs'!D69</f>
        <v>400</v>
      </c>
      <c r="E67" s="323"/>
      <c r="F67" s="113"/>
      <c r="G67" s="66"/>
      <c r="H67" s="66"/>
      <c r="I67" s="66"/>
      <c r="J67" s="56"/>
      <c r="K67" s="67"/>
      <c r="L67" s="67"/>
      <c r="M67" s="67"/>
    </row>
    <row r="68" spans="1:13" s="68" customFormat="1" ht="18" customHeight="1">
      <c r="A68" s="60">
        <v>25</v>
      </c>
      <c r="B68" s="506" t="s">
        <v>286</v>
      </c>
      <c r="C68" s="507"/>
      <c r="D68" s="237">
        <f>+'Ekamut-caxs'!D70</f>
        <v>150</v>
      </c>
      <c r="E68" s="324"/>
      <c r="F68" s="113"/>
      <c r="G68" s="66"/>
      <c r="H68" s="66"/>
      <c r="I68" s="66"/>
      <c r="J68" s="56"/>
      <c r="K68" s="67"/>
      <c r="L68" s="67"/>
      <c r="M68" s="67"/>
    </row>
    <row r="69" spans="1:13" s="68" customFormat="1" ht="18" customHeight="1">
      <c r="A69" s="60">
        <v>26</v>
      </c>
      <c r="B69" s="506" t="s">
        <v>287</v>
      </c>
      <c r="C69" s="507"/>
      <c r="D69" s="237">
        <f>+'Ekamut-caxs'!D71</f>
        <v>650</v>
      </c>
      <c r="E69" s="324"/>
      <c r="F69" s="113"/>
      <c r="G69" s="66"/>
      <c r="H69" s="66"/>
      <c r="I69" s="66"/>
      <c r="J69" s="56"/>
      <c r="K69" s="67"/>
      <c r="L69" s="67"/>
      <c r="M69" s="67"/>
    </row>
    <row r="70" spans="1:13" s="67" customFormat="1" ht="18" customHeight="1">
      <c r="A70" s="60">
        <v>27</v>
      </c>
      <c r="B70" s="506" t="s">
        <v>288</v>
      </c>
      <c r="C70" s="507"/>
      <c r="D70" s="237">
        <f>+'Ekamut-caxs'!D74</f>
        <v>500</v>
      </c>
      <c r="E70" s="324"/>
      <c r="F70" s="113"/>
      <c r="G70" s="66"/>
      <c r="H70" s="66"/>
      <c r="I70" s="66"/>
      <c r="J70" s="56"/>
    </row>
    <row r="71" spans="1:13" s="67" customFormat="1" ht="18" customHeight="1">
      <c r="A71" s="60">
        <v>28</v>
      </c>
      <c r="B71" s="506" t="s">
        <v>289</v>
      </c>
      <c r="C71" s="507"/>
      <c r="D71" s="237">
        <f>+'Ekamut-caxs'!D74</f>
        <v>500</v>
      </c>
      <c r="E71" s="324"/>
      <c r="F71" s="105"/>
      <c r="G71" s="66"/>
      <c r="H71" s="66"/>
      <c r="I71" s="66"/>
      <c r="J71" s="56"/>
    </row>
    <row r="72" spans="1:13" s="96" customFormat="1" ht="22.5" hidden="1" customHeight="1">
      <c r="A72" s="60">
        <v>32</v>
      </c>
      <c r="B72" s="504" t="s">
        <v>34</v>
      </c>
      <c r="C72" s="505"/>
      <c r="D72" s="238">
        <f>SUM(D73:D75)</f>
        <v>0</v>
      </c>
      <c r="E72" s="323"/>
      <c r="F72" s="112"/>
      <c r="G72" s="66"/>
      <c r="H72" s="66"/>
      <c r="I72" s="66"/>
      <c r="J72" s="66"/>
      <c r="K72" s="95"/>
      <c r="L72" s="95"/>
      <c r="M72" s="95"/>
    </row>
    <row r="73" spans="1:13" ht="19.5" hidden="1" customHeight="1">
      <c r="A73" s="14">
        <v>32.1</v>
      </c>
      <c r="B73" s="500" t="s">
        <v>35</v>
      </c>
      <c r="C73" s="501"/>
      <c r="D73" s="227"/>
      <c r="E73" s="326"/>
    </row>
    <row r="74" spans="1:13" ht="19.5" hidden="1" customHeight="1">
      <c r="A74" s="14">
        <v>32.200000000000003</v>
      </c>
      <c r="B74" s="500" t="s">
        <v>48</v>
      </c>
      <c r="C74" s="501"/>
      <c r="D74" s="227"/>
      <c r="E74" s="326"/>
    </row>
    <row r="75" spans="1:13" ht="19.5" hidden="1" customHeight="1">
      <c r="A75" s="14">
        <v>32.299999999999997</v>
      </c>
      <c r="B75" s="500" t="s">
        <v>83</v>
      </c>
      <c r="C75" s="501"/>
      <c r="D75" s="250">
        <f>+'Ekamut-caxs'!D78</f>
        <v>0</v>
      </c>
      <c r="E75" s="326"/>
    </row>
    <row r="76" spans="1:13" s="96" customFormat="1" ht="17.25" customHeight="1">
      <c r="A76" s="70">
        <v>29</v>
      </c>
      <c r="B76" s="504" t="s">
        <v>36</v>
      </c>
      <c r="C76" s="505"/>
      <c r="D76" s="238">
        <f>+'Deb. ev kreditor'!D59-'Deb. ev kreditor'!D54</f>
        <v>1609.7999999999993</v>
      </c>
      <c r="E76" s="323"/>
      <c r="F76" s="112"/>
      <c r="G76" s="66"/>
      <c r="H76" s="66"/>
      <c r="I76" s="66"/>
      <c r="J76" s="66"/>
      <c r="K76" s="95"/>
      <c r="L76" s="95"/>
      <c r="M76" s="95"/>
    </row>
    <row r="77" spans="1:13" s="96" customFormat="1" ht="16.5" hidden="1" customHeight="1">
      <c r="A77" s="70">
        <v>34</v>
      </c>
      <c r="B77" s="504" t="s">
        <v>84</v>
      </c>
      <c r="C77" s="505"/>
      <c r="D77" s="237"/>
      <c r="E77" s="324"/>
      <c r="F77" s="112"/>
      <c r="G77" s="66"/>
      <c r="H77" s="66"/>
      <c r="I77" s="66"/>
      <c r="J77" s="66"/>
      <c r="K77" s="95"/>
      <c r="L77" s="95"/>
      <c r="M77" s="95"/>
    </row>
    <row r="78" spans="1:13" s="80" customFormat="1" ht="25.5" hidden="1" customHeight="1">
      <c r="A78" s="40" t="s">
        <v>56</v>
      </c>
      <c r="B78" s="508" t="s">
        <v>59</v>
      </c>
      <c r="C78" s="509"/>
      <c r="D78" s="246">
        <f>D79+D87</f>
        <v>0</v>
      </c>
      <c r="E78" s="322"/>
      <c r="F78" s="114"/>
      <c r="G78" s="103"/>
      <c r="H78" s="103"/>
      <c r="I78" s="103"/>
      <c r="J78" s="103"/>
      <c r="K78" s="79"/>
      <c r="L78" s="79"/>
      <c r="M78" s="79"/>
    </row>
    <row r="79" spans="1:13" s="94" customFormat="1" ht="26.25" hidden="1" customHeight="1">
      <c r="A79" s="70">
        <v>1</v>
      </c>
      <c r="B79" s="504" t="s">
        <v>89</v>
      </c>
      <c r="C79" s="505"/>
      <c r="D79" s="238">
        <f>SUM(D80:D86)</f>
        <v>0</v>
      </c>
      <c r="E79" s="323"/>
      <c r="F79" s="110"/>
      <c r="G79" s="101"/>
      <c r="H79" s="101"/>
      <c r="I79" s="101"/>
      <c r="J79" s="101"/>
      <c r="K79" s="93"/>
      <c r="L79" s="93"/>
      <c r="M79" s="93"/>
    </row>
    <row r="80" spans="1:13" s="94" customFormat="1" ht="17.25" hidden="1" customHeight="1">
      <c r="A80" s="70">
        <v>1.1000000000000001</v>
      </c>
      <c r="B80" s="504" t="s">
        <v>85</v>
      </c>
      <c r="C80" s="505"/>
      <c r="D80" s="237"/>
      <c r="E80" s="324"/>
      <c r="F80" s="110"/>
      <c r="G80" s="101"/>
      <c r="H80" s="101"/>
      <c r="I80" s="101"/>
      <c r="J80" s="101"/>
      <c r="K80" s="93"/>
      <c r="L80" s="93"/>
      <c r="M80" s="93"/>
    </row>
    <row r="81" spans="1:13" s="94" customFormat="1" ht="17.25" hidden="1" customHeight="1">
      <c r="A81" s="70">
        <v>1.2</v>
      </c>
      <c r="B81" s="504" t="s">
        <v>86</v>
      </c>
      <c r="C81" s="505"/>
      <c r="D81" s="237"/>
      <c r="E81" s="324"/>
      <c r="F81" s="110"/>
      <c r="G81" s="101"/>
      <c r="H81" s="101"/>
      <c r="I81" s="101"/>
      <c r="J81" s="101"/>
      <c r="K81" s="93"/>
      <c r="L81" s="93"/>
      <c r="M81" s="93"/>
    </row>
    <row r="82" spans="1:13" s="94" customFormat="1" ht="18" hidden="1" customHeight="1">
      <c r="A82" s="70">
        <v>1.3</v>
      </c>
      <c r="B82" s="504" t="s">
        <v>87</v>
      </c>
      <c r="C82" s="505"/>
      <c r="D82" s="237"/>
      <c r="E82" s="324"/>
      <c r="F82" s="110"/>
      <c r="G82" s="101"/>
      <c r="H82" s="101"/>
      <c r="I82" s="101"/>
      <c r="J82" s="101"/>
      <c r="K82" s="93"/>
      <c r="L82" s="93"/>
      <c r="M82" s="93"/>
    </row>
    <row r="83" spans="1:13" s="94" customFormat="1" ht="18" hidden="1" customHeight="1">
      <c r="A83" s="70">
        <v>1.4</v>
      </c>
      <c r="B83" s="504" t="s">
        <v>192</v>
      </c>
      <c r="C83" s="505"/>
      <c r="D83" s="237"/>
      <c r="E83" s="324"/>
      <c r="F83" s="110"/>
      <c r="G83" s="101"/>
      <c r="H83" s="101"/>
      <c r="I83" s="101"/>
      <c r="J83" s="101"/>
      <c r="K83" s="93"/>
      <c r="L83" s="93"/>
      <c r="M83" s="93"/>
    </row>
    <row r="84" spans="1:13" s="94" customFormat="1" ht="17.25" hidden="1" customHeight="1">
      <c r="A84" s="70">
        <v>1.5</v>
      </c>
      <c r="B84" s="504" t="s">
        <v>64</v>
      </c>
      <c r="C84" s="505"/>
      <c r="D84" s="237"/>
      <c r="E84" s="324"/>
      <c r="F84" s="110"/>
      <c r="G84" s="101"/>
      <c r="H84" s="101"/>
      <c r="I84" s="101"/>
      <c r="J84" s="101"/>
      <c r="K84" s="93"/>
      <c r="L84" s="93"/>
      <c r="M84" s="93"/>
    </row>
    <row r="85" spans="1:13" s="94" customFormat="1" ht="17.25" hidden="1" customHeight="1">
      <c r="A85" s="70">
        <v>1.6</v>
      </c>
      <c r="B85" s="506" t="s">
        <v>65</v>
      </c>
      <c r="C85" s="507"/>
      <c r="D85" s="237"/>
      <c r="E85" s="324"/>
      <c r="F85" s="110"/>
      <c r="G85" s="101"/>
      <c r="H85" s="101"/>
      <c r="I85" s="101"/>
      <c r="J85" s="101"/>
      <c r="K85" s="93"/>
      <c r="L85" s="93"/>
      <c r="M85" s="93"/>
    </row>
    <row r="86" spans="1:13" s="94" customFormat="1" ht="17.25" hidden="1" customHeight="1">
      <c r="A86" s="70">
        <v>1.7</v>
      </c>
      <c r="B86" s="506"/>
      <c r="C86" s="507"/>
      <c r="D86" s="237"/>
      <c r="E86" s="324"/>
      <c r="F86" s="105"/>
      <c r="G86" s="101"/>
      <c r="H86" s="101"/>
      <c r="I86" s="101"/>
      <c r="J86" s="101"/>
      <c r="K86" s="93"/>
      <c r="L86" s="93"/>
      <c r="M86" s="93"/>
    </row>
    <row r="87" spans="1:13" s="94" customFormat="1" ht="27" hidden="1" customHeight="1">
      <c r="A87" s="70">
        <v>2</v>
      </c>
      <c r="B87" s="504" t="s">
        <v>90</v>
      </c>
      <c r="C87" s="505"/>
      <c r="D87" s="238">
        <f>SUM(D88:D90)</f>
        <v>0</v>
      </c>
      <c r="E87" s="323"/>
      <c r="F87" s="110"/>
      <c r="G87" s="101"/>
      <c r="H87" s="101"/>
      <c r="I87" s="101"/>
      <c r="J87" s="101"/>
      <c r="K87" s="93"/>
      <c r="L87" s="93"/>
      <c r="M87" s="93"/>
    </row>
    <row r="88" spans="1:13" s="94" customFormat="1" ht="18.75" hidden="1" customHeight="1">
      <c r="A88" s="70">
        <v>2.1</v>
      </c>
      <c r="B88" s="504" t="s">
        <v>61</v>
      </c>
      <c r="C88" s="505"/>
      <c r="D88" s="237"/>
      <c r="E88" s="324"/>
      <c r="F88" s="110"/>
      <c r="G88" s="101"/>
      <c r="H88" s="101"/>
      <c r="I88" s="101"/>
      <c r="J88" s="101"/>
      <c r="K88" s="93"/>
      <c r="L88" s="93"/>
      <c r="M88" s="93"/>
    </row>
    <row r="89" spans="1:13" s="94" customFormat="1" ht="18.75" hidden="1" customHeight="1">
      <c r="A89" s="70">
        <v>2.2000000000000002</v>
      </c>
      <c r="B89" s="504" t="s">
        <v>60</v>
      </c>
      <c r="C89" s="505"/>
      <c r="D89" s="237"/>
      <c r="E89" s="324"/>
      <c r="F89" s="110"/>
      <c r="G89" s="101"/>
      <c r="H89" s="101"/>
      <c r="I89" s="101"/>
      <c r="J89" s="101"/>
      <c r="K89" s="93"/>
      <c r="L89" s="93"/>
      <c r="M89" s="93"/>
    </row>
    <row r="90" spans="1:13" s="94" customFormat="1" ht="18.75" hidden="1" customHeight="1">
      <c r="A90" s="70">
        <v>2.2999999999999998</v>
      </c>
      <c r="B90" s="504" t="s">
        <v>49</v>
      </c>
      <c r="C90" s="505"/>
      <c r="D90" s="237"/>
      <c r="E90" s="324"/>
      <c r="F90" s="110"/>
      <c r="G90" s="101"/>
      <c r="H90" s="101"/>
      <c r="I90" s="101"/>
      <c r="J90" s="101"/>
      <c r="K90" s="93"/>
      <c r="L90" s="93"/>
      <c r="M90" s="93"/>
    </row>
    <row r="91" spans="1:13" s="80" customFormat="1" ht="36.75" customHeight="1">
      <c r="A91" s="40" t="s">
        <v>56</v>
      </c>
      <c r="B91" s="502" t="s">
        <v>129</v>
      </c>
      <c r="C91" s="503"/>
      <c r="D91" s="246">
        <f>SUM(D92:D93)</f>
        <v>12569</v>
      </c>
      <c r="E91" s="322"/>
      <c r="F91" s="114"/>
      <c r="G91" s="103"/>
      <c r="H91" s="103"/>
      <c r="I91" s="103"/>
      <c r="J91" s="103"/>
      <c r="K91" s="79"/>
      <c r="L91" s="79"/>
      <c r="M91" s="79"/>
    </row>
    <row r="92" spans="1:13" s="94" customFormat="1" ht="15.75" hidden="1" customHeight="1">
      <c r="A92" s="70">
        <v>1</v>
      </c>
      <c r="B92" s="504" t="s">
        <v>201</v>
      </c>
      <c r="C92" s="505"/>
      <c r="D92" s="237"/>
      <c r="E92" s="324"/>
      <c r="F92" s="110"/>
      <c r="G92" s="101"/>
      <c r="H92" s="101"/>
      <c r="I92" s="101"/>
      <c r="J92" s="101"/>
      <c r="K92" s="93"/>
      <c r="L92" s="93"/>
      <c r="M92" s="93"/>
    </row>
    <row r="93" spans="1:13" s="94" customFormat="1" ht="15.75" customHeight="1">
      <c r="A93" s="70">
        <v>1</v>
      </c>
      <c r="B93" s="506" t="s">
        <v>12</v>
      </c>
      <c r="C93" s="507"/>
      <c r="D93" s="237">
        <v>12569</v>
      </c>
      <c r="E93" s="324"/>
      <c r="F93" s="105"/>
      <c r="G93" s="101"/>
      <c r="H93" s="101"/>
      <c r="I93" s="101"/>
      <c r="J93" s="101"/>
      <c r="K93" s="93"/>
      <c r="L93" s="93"/>
      <c r="M93" s="93"/>
    </row>
    <row r="94" spans="1:13" s="98" customFormat="1" ht="36.75" customHeight="1">
      <c r="A94" s="12" t="s">
        <v>37</v>
      </c>
      <c r="B94" s="502" t="s">
        <v>38</v>
      </c>
      <c r="C94" s="503"/>
      <c r="D94" s="246">
        <f>D18+D19-D33</f>
        <v>626.79999999998836</v>
      </c>
      <c r="E94" s="329" t="s">
        <v>215</v>
      </c>
      <c r="F94" s="510"/>
      <c r="G94" s="511"/>
      <c r="H94" s="258"/>
      <c r="I94" s="258"/>
      <c r="J94" s="221"/>
      <c r="K94" s="97"/>
      <c r="L94" s="97"/>
      <c r="M94" s="97"/>
    </row>
    <row r="95" spans="1:13" s="80" customFormat="1" ht="45" customHeight="1">
      <c r="A95" s="85"/>
      <c r="B95" s="86"/>
      <c r="C95" s="86"/>
      <c r="F95" s="114"/>
      <c r="G95" s="103"/>
      <c r="H95" s="103"/>
      <c r="I95" s="103"/>
      <c r="J95" s="103"/>
      <c r="K95" s="79"/>
      <c r="L95" s="79"/>
      <c r="M95" s="79"/>
    </row>
    <row r="96" spans="1:13" s="7" customFormat="1" ht="21.75" hidden="1" customHeight="1">
      <c r="B96" s="18" t="s">
        <v>2</v>
      </c>
      <c r="C96" s="18"/>
      <c r="D96" s="266">
        <f>+'Ekamut-caxs'!C82</f>
        <v>0</v>
      </c>
      <c r="E96" s="103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0" t="s">
        <v>94</v>
      </c>
      <c r="E97" s="327"/>
      <c r="F97" s="169"/>
      <c r="G97" s="88"/>
      <c r="H97" s="88"/>
      <c r="I97" s="88"/>
      <c r="J97" s="88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68">
        <f>+'Ekamut-caxs'!C84</f>
        <v>0</v>
      </c>
      <c r="E98" s="328"/>
      <c r="F98" s="79"/>
      <c r="G98" s="88"/>
      <c r="H98" s="88"/>
      <c r="I98" s="88"/>
      <c r="J98" s="88"/>
      <c r="K98" s="2"/>
      <c r="L98" s="2"/>
      <c r="M98" s="2"/>
    </row>
    <row r="99" spans="1:13" s="3" customFormat="1" ht="12" hidden="1" customHeight="1">
      <c r="D99" s="220" t="s">
        <v>94</v>
      </c>
      <c r="E99" s="327"/>
      <c r="F99" s="169"/>
      <c r="G99" s="88"/>
      <c r="H99" s="88"/>
      <c r="I99" s="88"/>
      <c r="J99" s="88"/>
      <c r="K99" s="2"/>
      <c r="L99" s="2"/>
      <c r="M99" s="2"/>
    </row>
    <row r="100" spans="1:13" s="3" customFormat="1" hidden="1">
      <c r="B100" s="8" t="s">
        <v>167</v>
      </c>
      <c r="C100" s="8"/>
      <c r="D100" s="81"/>
      <c r="E100" s="81"/>
      <c r="F100" s="81"/>
      <c r="G100" s="88"/>
      <c r="H100" s="88"/>
      <c r="I100" s="88"/>
      <c r="J100" s="88"/>
      <c r="K100" s="2"/>
      <c r="L100" s="2"/>
      <c r="M100" s="2"/>
    </row>
    <row r="101" spans="1:13" s="230" customFormat="1" ht="96" customHeight="1">
      <c r="B101" s="454" t="str">
        <f>+'Ekamut-caxs'!B87</f>
        <v>ԵՐԵՎԱՆԻ ՔԱՂԱՔԱՊԵՏ՝</v>
      </c>
      <c r="C101" s="231"/>
      <c r="D101" s="328" t="str">
        <f>+'Ekamut-caxs'!D87</f>
        <v>ՏԻԳՐԱՆ ԱՎԻՆՅԱՆ</v>
      </c>
      <c r="E101" s="79"/>
      <c r="G101" s="6"/>
      <c r="H101" s="6"/>
      <c r="I101" s="6"/>
      <c r="J101" s="6"/>
      <c r="K101" s="6"/>
      <c r="L101" s="6"/>
      <c r="M101" s="6"/>
    </row>
    <row r="102" spans="1:13" s="81" customFormat="1">
      <c r="F102" s="108"/>
      <c r="G102" s="88"/>
      <c r="H102" s="88"/>
      <c r="I102" s="88"/>
      <c r="J102" s="88"/>
    </row>
    <row r="103" spans="1:13" s="81" customFormat="1">
      <c r="F103" s="108"/>
      <c r="G103" s="88"/>
      <c r="H103" s="88"/>
      <c r="I103" s="88"/>
      <c r="J103" s="88"/>
    </row>
    <row r="104" spans="1:13" s="81" customFormat="1">
      <c r="F104" s="108"/>
      <c r="G104" s="88"/>
      <c r="H104" s="88"/>
      <c r="I104" s="88"/>
      <c r="J104" s="88"/>
    </row>
    <row r="105" spans="1:13" s="81" customFormat="1">
      <c r="F105" s="108"/>
      <c r="G105" s="88"/>
      <c r="H105" s="88"/>
      <c r="I105" s="88"/>
      <c r="J105" s="88"/>
    </row>
    <row r="106" spans="1:13" s="81" customFormat="1">
      <c r="F106" s="108"/>
      <c r="G106" s="88"/>
      <c r="H106" s="88"/>
      <c r="I106" s="88"/>
      <c r="J106" s="88"/>
    </row>
    <row r="107" spans="1:13" s="81" customFormat="1">
      <c r="F107" s="108"/>
      <c r="G107" s="88"/>
      <c r="H107" s="88"/>
      <c r="I107" s="88"/>
      <c r="J107" s="88"/>
    </row>
    <row r="108" spans="1:13" s="81" customFormat="1">
      <c r="F108" s="108"/>
      <c r="G108" s="88"/>
      <c r="H108" s="88"/>
      <c r="I108" s="88"/>
      <c r="J108" s="88"/>
    </row>
    <row r="109" spans="1:13" s="81" customFormat="1">
      <c r="F109" s="108"/>
      <c r="G109" s="88"/>
      <c r="H109" s="88"/>
      <c r="I109" s="88"/>
      <c r="J109" s="88"/>
    </row>
    <row r="110" spans="1:13" s="81" customFormat="1">
      <c r="F110" s="108"/>
      <c r="G110" s="88"/>
      <c r="H110" s="88"/>
      <c r="I110" s="88"/>
      <c r="J110" s="88"/>
    </row>
    <row r="111" spans="1:13" s="81" customFormat="1">
      <c r="F111" s="108"/>
      <c r="G111" s="88"/>
      <c r="H111" s="88"/>
      <c r="I111" s="88"/>
      <c r="J111" s="88"/>
    </row>
    <row r="112" spans="1:13" s="81" customFormat="1">
      <c r="F112" s="108"/>
      <c r="G112" s="88"/>
      <c r="H112" s="88"/>
      <c r="I112" s="88"/>
      <c r="J112" s="88"/>
    </row>
    <row r="113" spans="6:10" s="81" customFormat="1">
      <c r="F113" s="108"/>
      <c r="G113" s="88"/>
      <c r="H113" s="88"/>
      <c r="I113" s="88"/>
      <c r="J113" s="88"/>
    </row>
    <row r="114" spans="6:10" s="81" customFormat="1">
      <c r="F114" s="108"/>
      <c r="G114" s="88"/>
      <c r="H114" s="88"/>
      <c r="I114" s="88"/>
      <c r="J114" s="88"/>
    </row>
    <row r="115" spans="6:10" s="81" customFormat="1">
      <c r="F115" s="108"/>
      <c r="G115" s="88"/>
      <c r="H115" s="88"/>
      <c r="I115" s="88"/>
      <c r="J115" s="88"/>
    </row>
    <row r="116" spans="6:10" s="81" customFormat="1">
      <c r="F116" s="108"/>
      <c r="G116" s="88"/>
      <c r="H116" s="88"/>
      <c r="I116" s="88"/>
      <c r="J116" s="88"/>
    </row>
    <row r="117" spans="6:10" s="81" customFormat="1">
      <c r="F117" s="108"/>
      <c r="G117" s="88"/>
      <c r="H117" s="88"/>
      <c r="I117" s="88"/>
      <c r="J117" s="88"/>
    </row>
    <row r="118" spans="6:10" s="81" customFormat="1">
      <c r="F118" s="108"/>
      <c r="G118" s="88"/>
      <c r="H118" s="88"/>
      <c r="I118" s="88"/>
      <c r="J118" s="88"/>
    </row>
    <row r="119" spans="6:10" s="81" customFormat="1">
      <c r="F119" s="108"/>
      <c r="G119" s="88"/>
      <c r="H119" s="88"/>
      <c r="I119" s="88"/>
      <c r="J119" s="88"/>
    </row>
    <row r="120" spans="6:10" s="81" customFormat="1">
      <c r="F120" s="108"/>
      <c r="G120" s="88"/>
      <c r="H120" s="88"/>
      <c r="I120" s="88"/>
      <c r="J120" s="88"/>
    </row>
    <row r="121" spans="6:10" s="81" customFormat="1">
      <c r="F121" s="108"/>
      <c r="G121" s="88"/>
      <c r="H121" s="88"/>
      <c r="I121" s="88"/>
      <c r="J121" s="88"/>
    </row>
    <row r="122" spans="6:10" s="81" customFormat="1">
      <c r="F122" s="108"/>
      <c r="G122" s="88"/>
      <c r="H122" s="88"/>
      <c r="I122" s="88"/>
      <c r="J122" s="88"/>
    </row>
    <row r="123" spans="6:10" s="81" customFormat="1">
      <c r="F123" s="108"/>
      <c r="G123" s="88"/>
      <c r="H123" s="88"/>
      <c r="I123" s="88"/>
      <c r="J123" s="88"/>
    </row>
  </sheetData>
  <sheetProtection formatCells="0" formatColumns="0" formatRows="0" insertColumns="0" insertRows="0" insertHyperlinks="0" deleteColumns="0" deleteRows="0" sort="0" autoFilter="0" pivotTables="0"/>
  <mergeCells count="83">
    <mergeCell ref="B27:C27"/>
    <mergeCell ref="B28:C28"/>
    <mergeCell ref="B32:C32"/>
    <mergeCell ref="B35:C35"/>
    <mergeCell ref="F18:G18"/>
    <mergeCell ref="B22:C22"/>
    <mergeCell ref="B29:C29"/>
    <mergeCell ref="B30:C30"/>
    <mergeCell ref="B31:C31"/>
    <mergeCell ref="F94:G94"/>
    <mergeCell ref="A12:D12"/>
    <mergeCell ref="A14:D14"/>
    <mergeCell ref="A13:D13"/>
    <mergeCell ref="B17:C17"/>
    <mergeCell ref="B18:C18"/>
    <mergeCell ref="B19:C19"/>
    <mergeCell ref="B20:C20"/>
    <mergeCell ref="B21:C21"/>
    <mergeCell ref="B23:C23"/>
    <mergeCell ref="B24:C24"/>
    <mergeCell ref="B25:C25"/>
    <mergeCell ref="B26:C26"/>
    <mergeCell ref="B48:C48"/>
    <mergeCell ref="B49:C49"/>
    <mergeCell ref="B50:C50"/>
    <mergeCell ref="B51:C51"/>
    <mergeCell ref="B46:C46"/>
    <mergeCell ref="B47:C47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73:C73"/>
    <mergeCell ref="B74:C74"/>
    <mergeCell ref="B75:C75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36:C36"/>
    <mergeCell ref="B37:C37"/>
    <mergeCell ref="B38:C38"/>
    <mergeCell ref="B45:C45"/>
    <mergeCell ref="B33:C33"/>
    <mergeCell ref="B34:C34"/>
    <mergeCell ref="B44:C44"/>
    <mergeCell ref="B39:C39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54" orientation="portrait" r:id="rId1"/>
  <headerFooter alignWithMargins="0"/>
  <ignoredErrors>
    <ignoredError sqref="D94 D60:D61 D40 D36:D37 D33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101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3"/>
  <sheetViews>
    <sheetView view="pageBreakPreview" topLeftCell="A52" zoomScaleSheetLayoutView="100" workbookViewId="0">
      <selection activeCell="B61" sqref="B61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7" t="s">
        <v>54</v>
      </c>
      <c r="B1" s="517"/>
      <c r="C1" s="517"/>
      <c r="D1" s="517"/>
      <c r="E1" s="517"/>
      <c r="F1" s="517"/>
    </row>
    <row r="2" spans="1:18" s="22" customFormat="1" ht="25.5" customHeight="1">
      <c r="A2" s="498" t="str">
        <f>+'Ekamut-caxs'!A14:D14</f>
        <v xml:space="preserve">«Ավետ Տերտերյանի  անվան արվեստի դպրոց» ՀՈԱԿ-ի </v>
      </c>
      <c r="B2" s="498"/>
      <c r="C2" s="498"/>
      <c r="D2" s="498"/>
      <c r="E2" s="498"/>
      <c r="F2" s="49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0" t="s">
        <v>218</v>
      </c>
      <c r="B3" s="520"/>
      <c r="C3" s="520"/>
      <c r="D3" s="520"/>
      <c r="E3" s="520"/>
      <c r="F3" s="520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4" t="s">
        <v>3</v>
      </c>
      <c r="B5" s="65" t="s">
        <v>30</v>
      </c>
      <c r="C5" s="218" t="s">
        <v>175</v>
      </c>
      <c r="D5" s="218" t="s">
        <v>176</v>
      </c>
      <c r="E5" s="65" t="s">
        <v>50</v>
      </c>
      <c r="F5" s="311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2" t="s">
        <v>7</v>
      </c>
      <c r="B6" s="63" t="s">
        <v>123</v>
      </c>
      <c r="C6" s="262">
        <f>SUM(C7:C18,C21:C23)</f>
        <v>195896.09999999998</v>
      </c>
      <c r="D6" s="262">
        <f>SUM(D7:D18,D21:D23)-D10</f>
        <v>166146.79999999999</v>
      </c>
      <c r="E6" s="262">
        <f t="shared" ref="E6:E69" si="0">D6-C6</f>
        <v>-29749.299999999988</v>
      </c>
      <c r="F6" s="31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0">
        <v>1</v>
      </c>
      <c r="B7" s="239" t="s">
        <v>116</v>
      </c>
      <c r="C7" s="251">
        <v>153223.29999999999</v>
      </c>
      <c r="D7" s="252">
        <f>+'Ekamut-caxs'!D18</f>
        <v>126298.8</v>
      </c>
      <c r="E7" s="252">
        <f t="shared" si="0"/>
        <v>-26924.499999999985</v>
      </c>
      <c r="F7" s="25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0">
        <v>2</v>
      </c>
      <c r="B8" s="239" t="str">
        <f>+'Ekamut-caxs'!B19</f>
        <v>Սուբսիդիա ջրամատակարարման գծով</v>
      </c>
      <c r="C8" s="251"/>
      <c r="D8" s="252">
        <f>+'Ekamut-caxs'!D19</f>
        <v>6.5</v>
      </c>
      <c r="E8" s="252">
        <f t="shared" si="0"/>
        <v>6.5</v>
      </c>
      <c r="F8" s="25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60">
        <v>3</v>
      </c>
      <c r="B9" s="239" t="str">
        <f>+'Ekamut-caxs'!B20</f>
        <v>Այլ նպաստներ բյուջեից, որից՝</v>
      </c>
      <c r="C9" s="251"/>
      <c r="D9" s="252">
        <f>+'Ekamut-caxs'!D20</f>
        <v>741.5</v>
      </c>
      <c r="E9" s="252">
        <f t="shared" si="0"/>
        <v>741.5</v>
      </c>
      <c r="F9" s="25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customHeight="1">
      <c r="A10" s="27">
        <v>3.1</v>
      </c>
      <c r="B10" s="32" t="str">
        <f>+'Ekamut-caxs'!B21</f>
        <v>կամավոր ատեստավորման գծով</v>
      </c>
      <c r="C10" s="225"/>
      <c r="D10" s="224">
        <f>+'Ekamut-caxs'!D21</f>
        <v>741.5</v>
      </c>
      <c r="E10" s="224">
        <f t="shared" si="0"/>
        <v>741.5</v>
      </c>
      <c r="F10" s="225"/>
    </row>
    <row r="11" spans="1:18" s="58" customFormat="1" ht="37.5" customHeight="1">
      <c r="A11" s="60">
        <v>4</v>
      </c>
      <c r="B11" s="397" t="s">
        <v>188</v>
      </c>
      <c r="C11" s="251">
        <v>3921.9</v>
      </c>
      <c r="D11" s="252">
        <f>+'Ekamut-caxs'!D22</f>
        <v>3921.9</v>
      </c>
      <c r="E11" s="252">
        <f>D11-C11</f>
        <v>0</v>
      </c>
      <c r="F11" s="25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0">
        <v>5</v>
      </c>
      <c r="B12" s="254" t="str">
        <f>+'Ekamut-caxs'!B23</f>
        <v>Վճարովի ծառայություններից (գեղագիտական ուսուցում)</v>
      </c>
      <c r="C12" s="251">
        <v>28050</v>
      </c>
      <c r="D12" s="252">
        <f>+'Ekamut-caxs'!D23</f>
        <v>24451.3</v>
      </c>
      <c r="E12" s="252">
        <f>D12-C12</f>
        <v>-3598.7000000000007</v>
      </c>
      <c r="F12" s="25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0">
        <v>6</v>
      </c>
      <c r="B13" s="239" t="s">
        <v>52</v>
      </c>
      <c r="C13" s="253"/>
      <c r="D13" s="252">
        <f>+'Ekamut-caxs'!D24</f>
        <v>0</v>
      </c>
      <c r="E13" s="252">
        <f t="shared" si="0"/>
        <v>0</v>
      </c>
      <c r="F13" s="25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0">
        <v>7</v>
      </c>
      <c r="B14" s="239" t="s">
        <v>62</v>
      </c>
      <c r="C14" s="253"/>
      <c r="D14" s="252">
        <f>+'Ekamut-caxs'!D25</f>
        <v>0</v>
      </c>
      <c r="E14" s="252">
        <f t="shared" si="0"/>
        <v>0</v>
      </c>
      <c r="F14" s="25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0">
        <v>8</v>
      </c>
      <c r="B15" s="22" t="s">
        <v>187</v>
      </c>
      <c r="C15" s="253"/>
      <c r="D15" s="252">
        <f>+'Ekamut-caxs'!D26</f>
        <v>0</v>
      </c>
      <c r="E15" s="252">
        <f t="shared" si="0"/>
        <v>0</v>
      </c>
      <c r="F15" s="25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0">
        <v>9</v>
      </c>
      <c r="B16" s="239" t="s">
        <v>8</v>
      </c>
      <c r="C16" s="253"/>
      <c r="D16" s="252">
        <v>0</v>
      </c>
      <c r="E16" s="252">
        <f t="shared" si="0"/>
        <v>0</v>
      </c>
      <c r="F16" s="25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0">
        <v>10</v>
      </c>
      <c r="B17" s="236" t="s">
        <v>71</v>
      </c>
      <c r="C17" s="253"/>
      <c r="D17" s="252">
        <f>+'Ekamut-caxs'!D27</f>
        <v>0</v>
      </c>
      <c r="E17" s="252">
        <f t="shared" si="0"/>
        <v>0</v>
      </c>
      <c r="F17" s="25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0">
        <v>6</v>
      </c>
      <c r="B18" s="254" t="s">
        <v>121</v>
      </c>
      <c r="C18" s="255">
        <f>SUM(C19:C20)</f>
        <v>10396.799999999999</v>
      </c>
      <c r="D18" s="255">
        <f>SUM(D19:D20)</f>
        <v>10396.799999999999</v>
      </c>
      <c r="E18" s="252">
        <f t="shared" si="0"/>
        <v>0</v>
      </c>
      <c r="F18" s="251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72</v>
      </c>
      <c r="C19" s="472">
        <v>10396.799999999999</v>
      </c>
      <c r="D19" s="224">
        <f>+'Ekamut-caxs'!D29</f>
        <v>10396.799999999999</v>
      </c>
      <c r="E19" s="224">
        <f t="shared" si="0"/>
        <v>0</v>
      </c>
      <c r="F19" s="225"/>
    </row>
    <row r="20" spans="1:18" ht="18.75" hidden="1" customHeight="1">
      <c r="A20" s="27">
        <v>11.2</v>
      </c>
      <c r="B20" s="32" t="s">
        <v>73</v>
      </c>
      <c r="C20" s="472"/>
      <c r="D20" s="224">
        <f>+'Ekamut-caxs'!D30</f>
        <v>0</v>
      </c>
      <c r="E20" s="224">
        <f t="shared" si="0"/>
        <v>0</v>
      </c>
      <c r="F20" s="225"/>
    </row>
    <row r="21" spans="1:18" s="58" customFormat="1" ht="18.75" customHeight="1">
      <c r="A21" s="60">
        <v>7</v>
      </c>
      <c r="B21" s="241" t="s">
        <v>9</v>
      </c>
      <c r="C21" s="253">
        <v>304.10000000000002</v>
      </c>
      <c r="D21" s="252">
        <f>+'Ekamut-caxs'!D31</f>
        <v>330</v>
      </c>
      <c r="E21" s="252">
        <f t="shared" si="0"/>
        <v>25.899999999999977</v>
      </c>
      <c r="F21" s="25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13</v>
      </c>
      <c r="B22" s="242"/>
      <c r="C22" s="253"/>
      <c r="D22" s="251">
        <f>+'Ekamut-caxs'!D32</f>
        <v>0</v>
      </c>
      <c r="E22" s="251">
        <f>D22-C22</f>
        <v>0</v>
      </c>
      <c r="F22" s="251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0">
        <v>14</v>
      </c>
      <c r="B23" s="242"/>
      <c r="C23" s="253"/>
      <c r="D23" s="251">
        <f>+'Ekamut-caxs'!D33</f>
        <v>0</v>
      </c>
      <c r="E23" s="251">
        <f>D23-C23</f>
        <v>0</v>
      </c>
      <c r="F23" s="251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2" t="s">
        <v>10</v>
      </c>
      <c r="B24" s="59" t="s">
        <v>124</v>
      </c>
      <c r="C24" s="473">
        <f>SUM(C25,C29:C34,C38:C65,C67:C68)</f>
        <v>195896.1</v>
      </c>
      <c r="D24" s="473">
        <f>SUM(D25,D29:D34,D38:D65,D67:D68)</f>
        <v>166146.80000000002</v>
      </c>
      <c r="E24" s="262">
        <f t="shared" si="0"/>
        <v>-29749.299999999988</v>
      </c>
      <c r="F24" s="314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0">
        <v>1</v>
      </c>
      <c r="B25" s="243" t="s">
        <v>11</v>
      </c>
      <c r="C25" s="253">
        <v>163961.79999999999</v>
      </c>
      <c r="D25" s="255">
        <f>+'Ekamut-caxs'!D37</f>
        <v>142791.1</v>
      </c>
      <c r="E25" s="252">
        <f t="shared" si="0"/>
        <v>-21170.699999999983</v>
      </c>
      <c r="F25" s="251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5" customFormat="1" ht="21" customHeight="1">
      <c r="A26" s="28">
        <v>1.1000000000000001</v>
      </c>
      <c r="B26" s="153" t="s">
        <v>117</v>
      </c>
      <c r="C26" s="472">
        <v>24869.8</v>
      </c>
      <c r="D26" s="474">
        <f>+'Ekamut-caxs'!D38</f>
        <v>24691.3</v>
      </c>
      <c r="E26" s="224">
        <f>D26-C26</f>
        <v>-178.5</v>
      </c>
      <c r="F26" s="225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customHeight="1">
      <c r="A27" s="28">
        <v>1.2</v>
      </c>
      <c r="B27" s="153" t="s">
        <v>12</v>
      </c>
      <c r="C27" s="472">
        <v>10000</v>
      </c>
      <c r="D27" s="474">
        <f>+'Ekamut-caxs'!D39</f>
        <v>2729.5</v>
      </c>
      <c r="E27" s="224">
        <f>D27-C27</f>
        <v>-7270.5</v>
      </c>
      <c r="F27" s="225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155" customFormat="1" ht="21" customHeight="1">
      <c r="A28" s="28">
        <v>1.3</v>
      </c>
      <c r="B28" s="153" t="str">
        <f>+'Ekamut-caxs'!B40</f>
        <v>կամավոր ատեստ. գծով լրավճար</v>
      </c>
      <c r="C28" s="472"/>
      <c r="D28" s="474">
        <f>+'Ekamut-caxs'!D40</f>
        <v>741.5</v>
      </c>
      <c r="E28" s="224">
        <f>D28-C28</f>
        <v>741.5</v>
      </c>
      <c r="F28" s="225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</row>
    <row r="29" spans="1:18" s="58" customFormat="1" ht="21" customHeight="1">
      <c r="A29" s="60">
        <v>2</v>
      </c>
      <c r="B29" s="239" t="s">
        <v>14</v>
      </c>
      <c r="C29" s="253">
        <v>4559.5</v>
      </c>
      <c r="D29" s="255">
        <f>+'Ekamut-caxs'!D41</f>
        <v>4300.2</v>
      </c>
      <c r="E29" s="252">
        <f t="shared" si="0"/>
        <v>-259.30000000000018</v>
      </c>
      <c r="F29" s="25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0">
        <v>3</v>
      </c>
      <c r="B30" s="239" t="s">
        <v>13</v>
      </c>
      <c r="C30" s="253">
        <v>1400.2</v>
      </c>
      <c r="D30" s="255">
        <f>+'Ekamut-caxs'!D42</f>
        <v>1288.7</v>
      </c>
      <c r="E30" s="252">
        <f t="shared" si="0"/>
        <v>-111.5</v>
      </c>
      <c r="F30" s="251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0">
        <v>4</v>
      </c>
      <c r="B31" s="239" t="s">
        <v>15</v>
      </c>
      <c r="C31" s="253">
        <v>96.6</v>
      </c>
      <c r="D31" s="255">
        <f>+'Ekamut-caxs'!D43</f>
        <v>169.9</v>
      </c>
      <c r="E31" s="252">
        <f t="shared" si="0"/>
        <v>73.300000000000011</v>
      </c>
      <c r="F31" s="251"/>
      <c r="G31" s="171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0">
        <v>5</v>
      </c>
      <c r="B32" s="239" t="s">
        <v>16</v>
      </c>
      <c r="C32" s="253">
        <v>84.9</v>
      </c>
      <c r="D32" s="255">
        <f>+'Ekamut-caxs'!D44</f>
        <v>84.9</v>
      </c>
      <c r="E32" s="252">
        <f t="shared" si="0"/>
        <v>0</v>
      </c>
      <c r="F32" s="25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0">
        <v>6</v>
      </c>
      <c r="B33" s="239" t="s">
        <v>17</v>
      </c>
      <c r="C33" s="253">
        <v>30</v>
      </c>
      <c r="D33" s="255">
        <f>+'Ekamut-caxs'!D45</f>
        <v>30</v>
      </c>
      <c r="E33" s="252">
        <f t="shared" si="0"/>
        <v>0</v>
      </c>
      <c r="F33" s="25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0">
        <v>7</v>
      </c>
      <c r="B34" s="239" t="s">
        <v>18</v>
      </c>
      <c r="C34" s="255">
        <f>SUM(C35:C37)</f>
        <v>247.2</v>
      </c>
      <c r="D34" s="255">
        <f>SUM(D35:D37)</f>
        <v>247.2</v>
      </c>
      <c r="E34" s="252">
        <f t="shared" si="0"/>
        <v>0</v>
      </c>
      <c r="F34" s="251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7.1</v>
      </c>
      <c r="B35" s="32" t="s">
        <v>19</v>
      </c>
      <c r="C35" s="472">
        <v>117.6</v>
      </c>
      <c r="D35" s="474">
        <f>+'Ekamut-caxs'!D47</f>
        <v>117.6</v>
      </c>
      <c r="E35" s="224">
        <f t="shared" si="0"/>
        <v>0</v>
      </c>
      <c r="F35" s="225"/>
    </row>
    <row r="36" spans="1:18" ht="21" customHeight="1">
      <c r="A36" s="27">
        <v>7.2</v>
      </c>
      <c r="B36" s="32" t="s">
        <v>20</v>
      </c>
      <c r="C36" s="472">
        <v>45.6</v>
      </c>
      <c r="D36" s="474">
        <f>+'Ekamut-caxs'!D48</f>
        <v>45.6</v>
      </c>
      <c r="E36" s="224">
        <f t="shared" si="0"/>
        <v>0</v>
      </c>
      <c r="F36" s="225"/>
    </row>
    <row r="37" spans="1:18" ht="21" customHeight="1">
      <c r="A37" s="27">
        <v>7.3</v>
      </c>
      <c r="B37" s="32" t="s">
        <v>21</v>
      </c>
      <c r="C37" s="472">
        <v>84</v>
      </c>
      <c r="D37" s="474">
        <f>+'Ekamut-caxs'!D49</f>
        <v>84</v>
      </c>
      <c r="E37" s="224">
        <f t="shared" si="0"/>
        <v>0</v>
      </c>
      <c r="F37" s="225"/>
    </row>
    <row r="38" spans="1:18" s="58" customFormat="1" ht="21" customHeight="1">
      <c r="A38" s="60">
        <v>8</v>
      </c>
      <c r="B38" s="239" t="s">
        <v>22</v>
      </c>
      <c r="C38" s="253">
        <v>20</v>
      </c>
      <c r="D38" s="255">
        <f>+'Ekamut-caxs'!D50</f>
        <v>20</v>
      </c>
      <c r="E38" s="252">
        <f t="shared" si="0"/>
        <v>0</v>
      </c>
      <c r="F38" s="251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0">
        <v>9</v>
      </c>
      <c r="B39" s="239" t="s">
        <v>29</v>
      </c>
      <c r="C39" s="253">
        <v>700</v>
      </c>
      <c r="D39" s="255">
        <f>+'Ekamut-caxs'!D51</f>
        <v>700</v>
      </c>
      <c r="E39" s="252">
        <f t="shared" si="0"/>
        <v>0</v>
      </c>
      <c r="F39" s="251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0">
        <v>10</v>
      </c>
      <c r="B40" s="239" t="s">
        <v>23</v>
      </c>
      <c r="C40" s="253">
        <v>500</v>
      </c>
      <c r="D40" s="255">
        <f>+'Ekamut-caxs'!D52</f>
        <v>700</v>
      </c>
      <c r="E40" s="252">
        <f t="shared" si="0"/>
        <v>200</v>
      </c>
      <c r="F40" s="25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customHeight="1">
      <c r="A41" s="60">
        <v>11</v>
      </c>
      <c r="B41" s="244" t="s">
        <v>74</v>
      </c>
      <c r="C41" s="253">
        <v>400</v>
      </c>
      <c r="D41" s="255">
        <f>+'Ekamut-caxs'!D53</f>
        <v>500</v>
      </c>
      <c r="E41" s="252">
        <f t="shared" si="0"/>
        <v>100</v>
      </c>
      <c r="F41" s="25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0">
        <v>12</v>
      </c>
      <c r="B42" s="239" t="s">
        <v>47</v>
      </c>
      <c r="C42" s="253">
        <v>800</v>
      </c>
      <c r="D42" s="255">
        <f>+'Ekamut-caxs'!D54</f>
        <v>800</v>
      </c>
      <c r="E42" s="252">
        <f t="shared" si="0"/>
        <v>0</v>
      </c>
      <c r="F42" s="25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0">
        <v>13</v>
      </c>
      <c r="B43" s="239" t="s">
        <v>118</v>
      </c>
      <c r="C43" s="253">
        <v>60</v>
      </c>
      <c r="D43" s="255">
        <f>+'Ekamut-caxs'!D55</f>
        <v>60</v>
      </c>
      <c r="E43" s="252">
        <f>D43-C43</f>
        <v>0</v>
      </c>
      <c r="F43" s="25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hidden="1" customHeight="1">
      <c r="A44" s="60">
        <v>14</v>
      </c>
      <c r="B44" s="239" t="s">
        <v>119</v>
      </c>
      <c r="C44" s="253">
        <v>0</v>
      </c>
      <c r="D44" s="255">
        <f>+'Ekamut-caxs'!D56</f>
        <v>0</v>
      </c>
      <c r="E44" s="252">
        <f t="shared" si="0"/>
        <v>0</v>
      </c>
      <c r="F44" s="25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0">
        <v>14</v>
      </c>
      <c r="B45" s="239" t="s">
        <v>24</v>
      </c>
      <c r="C45" s="251">
        <v>1200</v>
      </c>
      <c r="D45" s="255">
        <f>+'Ekamut-caxs'!D57</f>
        <v>700</v>
      </c>
      <c r="E45" s="252">
        <f t="shared" si="0"/>
        <v>-500</v>
      </c>
      <c r="F45" s="25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0">
        <v>15</v>
      </c>
      <c r="B46" s="239" t="s">
        <v>25</v>
      </c>
      <c r="C46" s="251">
        <v>166</v>
      </c>
      <c r="D46" s="255">
        <f>+'Ekamut-caxs'!D58</f>
        <v>120</v>
      </c>
      <c r="E46" s="252">
        <f>D46-C46</f>
        <v>-46</v>
      </c>
      <c r="F46" s="25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0">
        <v>17</v>
      </c>
      <c r="B47" s="239" t="s">
        <v>66</v>
      </c>
      <c r="C47" s="251">
        <v>0</v>
      </c>
      <c r="D47" s="255">
        <f>+'Ekamut-caxs'!D59</f>
        <v>0</v>
      </c>
      <c r="E47" s="252">
        <f>D47-C47</f>
        <v>0</v>
      </c>
      <c r="F47" s="25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0">
        <v>18</v>
      </c>
      <c r="B48" s="239" t="s">
        <v>53</v>
      </c>
      <c r="C48" s="251">
        <v>0</v>
      </c>
      <c r="D48" s="255">
        <f>+'Ekamut-caxs'!D60</f>
        <v>0</v>
      </c>
      <c r="E48" s="252">
        <f>D48-C48</f>
        <v>0</v>
      </c>
      <c r="F48" s="25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0">
        <v>16</v>
      </c>
      <c r="B49" s="239" t="s">
        <v>44</v>
      </c>
      <c r="C49" s="253">
        <v>330</v>
      </c>
      <c r="D49" s="255">
        <f>+'Ekamut-caxs'!D61</f>
        <v>360</v>
      </c>
      <c r="E49" s="252">
        <f t="shared" si="0"/>
        <v>30</v>
      </c>
      <c r="F49" s="25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0">
        <v>17</v>
      </c>
      <c r="B50" s="254" t="s">
        <v>75</v>
      </c>
      <c r="C50" s="253">
        <v>170</v>
      </c>
      <c r="D50" s="255">
        <f>+'Ekamut-caxs'!D62</f>
        <v>200</v>
      </c>
      <c r="E50" s="252">
        <f t="shared" si="0"/>
        <v>30</v>
      </c>
      <c r="F50" s="251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0">
        <v>18</v>
      </c>
      <c r="B51" s="254" t="s">
        <v>76</v>
      </c>
      <c r="C51" s="251">
        <v>95</v>
      </c>
      <c r="D51" s="255">
        <f>+'Ekamut-caxs'!D63</f>
        <v>95</v>
      </c>
      <c r="E51" s="252">
        <f t="shared" si="0"/>
        <v>0</v>
      </c>
      <c r="F51" s="251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customHeight="1">
      <c r="A52" s="60">
        <v>19</v>
      </c>
      <c r="B52" s="239" t="s">
        <v>45</v>
      </c>
      <c r="C52" s="251">
        <v>3</v>
      </c>
      <c r="D52" s="255">
        <f>+'Ekamut-caxs'!D64</f>
        <v>3</v>
      </c>
      <c r="E52" s="252">
        <f t="shared" ref="E52:E68" si="1">D52-C52</f>
        <v>0</v>
      </c>
      <c r="F52" s="25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customHeight="1">
      <c r="A53" s="60">
        <v>20</v>
      </c>
      <c r="B53" s="239" t="s">
        <v>120</v>
      </c>
      <c r="C53" s="251">
        <v>30</v>
      </c>
      <c r="D53" s="255">
        <f>+'Ekamut-caxs'!D65</f>
        <v>0</v>
      </c>
      <c r="E53" s="252">
        <f t="shared" si="1"/>
        <v>-30</v>
      </c>
      <c r="F53" s="25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customHeight="1">
      <c r="A54" s="60">
        <v>21</v>
      </c>
      <c r="B54" s="239" t="s">
        <v>46</v>
      </c>
      <c r="C54" s="251">
        <v>30</v>
      </c>
      <c r="D54" s="255">
        <f>+'Ekamut-caxs'!D66</f>
        <v>30</v>
      </c>
      <c r="E54" s="252">
        <f t="shared" si="1"/>
        <v>0</v>
      </c>
      <c r="F54" s="25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customHeight="1">
      <c r="A55" s="60">
        <v>22</v>
      </c>
      <c r="B55" s="239" t="s">
        <v>63</v>
      </c>
      <c r="C55" s="251">
        <v>150</v>
      </c>
      <c r="D55" s="255">
        <f>+'Ekamut-caxs'!D67</f>
        <v>150</v>
      </c>
      <c r="E55" s="252">
        <f t="shared" si="1"/>
        <v>0</v>
      </c>
      <c r="F55" s="25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0">
        <v>23</v>
      </c>
      <c r="B56" s="241" t="s">
        <v>190</v>
      </c>
      <c r="C56" s="251">
        <v>850</v>
      </c>
      <c r="D56" s="255">
        <f>+'Ekamut-caxs'!D68</f>
        <v>200</v>
      </c>
      <c r="E56" s="252">
        <f>D56-C56</f>
        <v>-650</v>
      </c>
      <c r="F56" s="25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0">
        <v>24</v>
      </c>
      <c r="B57" s="241" t="s">
        <v>191</v>
      </c>
      <c r="C57" s="251">
        <v>300</v>
      </c>
      <c r="D57" s="255">
        <f>+'Ekamut-caxs'!D69</f>
        <v>400</v>
      </c>
      <c r="E57" s="252">
        <f>D57-C57</f>
        <v>100</v>
      </c>
      <c r="F57" s="25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0">
        <v>25</v>
      </c>
      <c r="B58" s="239" t="s">
        <v>286</v>
      </c>
      <c r="C58" s="251">
        <v>150</v>
      </c>
      <c r="D58" s="255">
        <f>+'Ekamut-caxs'!D70</f>
        <v>150</v>
      </c>
      <c r="E58" s="252">
        <f t="shared" si="1"/>
        <v>0</v>
      </c>
      <c r="F58" s="25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0">
        <v>26</v>
      </c>
      <c r="B59" s="239" t="s">
        <v>287</v>
      </c>
      <c r="C59" s="251">
        <v>650</v>
      </c>
      <c r="D59" s="255">
        <f>+'Ekamut-caxs'!D71</f>
        <v>650</v>
      </c>
      <c r="E59" s="252">
        <f t="shared" si="1"/>
        <v>0</v>
      </c>
      <c r="F59" s="251"/>
      <c r="G59" s="221">
        <v>150</v>
      </c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0">
        <v>27</v>
      </c>
      <c r="B60" s="239" t="s">
        <v>293</v>
      </c>
      <c r="C60" s="251">
        <v>50</v>
      </c>
      <c r="D60" s="255">
        <f>+'Ekamut-caxs'!D72</f>
        <v>0</v>
      </c>
      <c r="E60" s="252">
        <f t="shared" si="1"/>
        <v>-50</v>
      </c>
      <c r="F60" s="251"/>
      <c r="G60" s="221">
        <v>650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0">
        <v>28</v>
      </c>
      <c r="B61" s="239" t="s">
        <v>291</v>
      </c>
      <c r="C61" s="251">
        <v>500</v>
      </c>
      <c r="D61" s="255">
        <f>+'Ekamut-caxs'!D73</f>
        <v>500</v>
      </c>
      <c r="E61" s="252">
        <f t="shared" si="1"/>
        <v>0</v>
      </c>
      <c r="F61" s="251"/>
      <c r="G61" s="221">
        <v>50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17.25">
      <c r="A62" s="60">
        <v>29</v>
      </c>
      <c r="B62" s="239" t="s">
        <v>292</v>
      </c>
      <c r="C62" s="251">
        <v>500</v>
      </c>
      <c r="D62" s="255">
        <f>+'Ekamut-caxs'!D74</f>
        <v>500</v>
      </c>
      <c r="E62" s="252">
        <f t="shared" si="1"/>
        <v>0</v>
      </c>
      <c r="F62" s="251"/>
      <c r="G62" s="221">
        <v>500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17.25" hidden="1">
      <c r="A63" s="60"/>
      <c r="B63" s="239"/>
      <c r="C63" s="251"/>
      <c r="D63" s="255">
        <f>+'Ekamut-caxs'!D75</f>
        <v>0</v>
      </c>
      <c r="E63" s="252">
        <f t="shared" si="1"/>
        <v>0</v>
      </c>
      <c r="F63" s="251"/>
      <c r="G63" s="221">
        <v>500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17.25" hidden="1">
      <c r="A64" s="60">
        <v>34</v>
      </c>
      <c r="B64" s="242"/>
      <c r="C64" s="251">
        <v>0</v>
      </c>
      <c r="D64" s="253">
        <f>+'Ekamut-caxs'!D75</f>
        <v>0</v>
      </c>
      <c r="E64" s="251">
        <f>D64-C64</f>
        <v>0</v>
      </c>
      <c r="F64" s="251"/>
      <c r="G64" s="57" t="s">
        <v>194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0">
        <v>30</v>
      </c>
      <c r="B65" s="475" t="s">
        <v>26</v>
      </c>
      <c r="C65" s="251">
        <v>17861.900000000001</v>
      </c>
      <c r="D65" s="255">
        <f>+'Ekamut-caxs'!D76</f>
        <v>10396.799999999999</v>
      </c>
      <c r="E65" s="252">
        <f t="shared" si="1"/>
        <v>-7465.1000000000022</v>
      </c>
      <c r="F65" s="251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ht="20.25" customHeight="1">
      <c r="A66" s="28">
        <v>30.1</v>
      </c>
      <c r="B66" s="30" t="s">
        <v>77</v>
      </c>
      <c r="C66" s="225">
        <v>10398.799999999999</v>
      </c>
      <c r="D66" s="474">
        <f>+'Ekamut-caxs'!D77</f>
        <v>10396.799999999999</v>
      </c>
      <c r="E66" s="224">
        <f t="shared" si="1"/>
        <v>-2</v>
      </c>
      <c r="F66" s="225"/>
      <c r="G66" s="157"/>
    </row>
    <row r="67" spans="1:18" s="58" customFormat="1" ht="21" hidden="1" customHeight="1">
      <c r="A67" s="60">
        <v>36</v>
      </c>
      <c r="B67" s="254" t="s">
        <v>78</v>
      </c>
      <c r="C67" s="251"/>
      <c r="D67" s="255">
        <f>+'Ekamut-caxs'!D78</f>
        <v>0</v>
      </c>
      <c r="E67" s="252">
        <f t="shared" si="1"/>
        <v>0</v>
      </c>
      <c r="F67" s="251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58" customFormat="1" ht="21" hidden="1" customHeight="1">
      <c r="A68" s="60">
        <v>37</v>
      </c>
      <c r="B68" s="239" t="s">
        <v>67</v>
      </c>
      <c r="C68" s="251"/>
      <c r="D68" s="255">
        <f>+'Ekamut-caxs'!D79</f>
        <v>0</v>
      </c>
      <c r="E68" s="252">
        <f t="shared" si="1"/>
        <v>0</v>
      </c>
      <c r="F68" s="251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34" customFormat="1" ht="24.75" customHeight="1">
      <c r="A69" s="26"/>
      <c r="B69" s="476" t="s">
        <v>79</v>
      </c>
      <c r="C69" s="262">
        <f>C6-C24</f>
        <v>0</v>
      </c>
      <c r="D69" s="262">
        <f>D6-D24</f>
        <v>0</v>
      </c>
      <c r="E69" s="262">
        <f t="shared" si="0"/>
        <v>0</v>
      </c>
      <c r="F69" s="314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s="34" customFormat="1" ht="45" customHeight="1">
      <c r="A70" s="35"/>
      <c r="C70" s="36"/>
      <c r="D70" s="36"/>
      <c r="E70" s="36"/>
      <c r="F70" s="36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</row>
    <row r="71" spans="1:18" ht="24.75" customHeight="1">
      <c r="B71" s="37" t="s">
        <v>2</v>
      </c>
      <c r="C71" s="24"/>
      <c r="D71" s="519">
        <f>+'Ekamut-caxs'!C82</f>
        <v>0</v>
      </c>
      <c r="E71" s="519"/>
      <c r="F71" s="122"/>
    </row>
    <row r="72" spans="1:18" ht="9.75" customHeight="1">
      <c r="B72" s="38"/>
      <c r="D72" s="518" t="s">
        <v>5</v>
      </c>
      <c r="E72" s="518"/>
      <c r="F72" s="310"/>
    </row>
    <row r="73" spans="1:18" ht="24.75" customHeight="1">
      <c r="B73" s="37" t="s">
        <v>6</v>
      </c>
      <c r="C73" s="24"/>
      <c r="D73" s="519">
        <f>+'Ekamut-caxs'!C84</f>
        <v>0</v>
      </c>
      <c r="E73" s="519"/>
      <c r="F73" s="122"/>
    </row>
    <row r="74" spans="1:18" ht="11.25" customHeight="1">
      <c r="D74" s="518" t="s">
        <v>5</v>
      </c>
      <c r="E74" s="518"/>
      <c r="F74" s="310"/>
    </row>
    <row r="75" spans="1:18" s="19" customFormat="1">
      <c r="A75" s="24"/>
      <c r="B75" s="156" t="s">
        <v>1</v>
      </c>
      <c r="C75" s="20"/>
      <c r="D75" s="20"/>
      <c r="E75" s="20"/>
      <c r="F75" s="20"/>
    </row>
    <row r="76" spans="1:18" s="19" customFormat="1">
      <c r="A76" s="115"/>
    </row>
    <row r="77" spans="1:18" s="19" customFormat="1">
      <c r="A77" s="115"/>
    </row>
    <row r="78" spans="1:18" s="19" customFormat="1">
      <c r="A78" s="115"/>
    </row>
    <row r="79" spans="1:18" s="19" customFormat="1">
      <c r="A79" s="115"/>
    </row>
    <row r="80" spans="1:18" s="19" customFormat="1">
      <c r="A80" s="115"/>
    </row>
    <row r="81" spans="1:1" s="19" customFormat="1">
      <c r="A81" s="115"/>
    </row>
    <row r="82" spans="1:1" s="19" customFormat="1">
      <c r="A82" s="115"/>
    </row>
    <row r="83" spans="1:1" s="19" customFormat="1">
      <c r="A83" s="115"/>
    </row>
    <row r="84" spans="1:1" s="19" customFormat="1">
      <c r="A84" s="115"/>
    </row>
    <row r="85" spans="1:1" s="19" customFormat="1">
      <c r="A85" s="115"/>
    </row>
    <row r="86" spans="1:1" s="19" customFormat="1">
      <c r="A86" s="115"/>
    </row>
    <row r="87" spans="1:1" s="19" customFormat="1">
      <c r="A87" s="115"/>
    </row>
    <row r="88" spans="1:1" s="19" customFormat="1">
      <c r="A88" s="115"/>
    </row>
    <row r="89" spans="1:1" s="19" customFormat="1">
      <c r="A89" s="115"/>
    </row>
    <row r="90" spans="1:1" s="19" customFormat="1">
      <c r="A90" s="115"/>
    </row>
    <row r="91" spans="1:1" s="19" customFormat="1">
      <c r="A91" s="115"/>
    </row>
    <row r="92" spans="1:1" s="19" customFormat="1">
      <c r="A92" s="115"/>
    </row>
    <row r="93" spans="1:1" s="19" customFormat="1">
      <c r="A93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4:E74"/>
    <mergeCell ref="D71:E71"/>
    <mergeCell ref="D72:E72"/>
    <mergeCell ref="D73:E73"/>
    <mergeCell ref="A3:F3"/>
  </mergeCells>
  <pageMargins left="0.25" right="0.24" top="0.23622047244094499" bottom="0.23622047244094499" header="0.196850393700787" footer="0.196850393700787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3"/>
  <sheetViews>
    <sheetView view="pageBreakPreview" topLeftCell="A56" zoomScaleSheetLayoutView="100" workbookViewId="0">
      <selection activeCell="B61" sqref="B61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10.5703125" style="129" bestFit="1" customWidth="1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17" t="s">
        <v>80</v>
      </c>
      <c r="B1" s="517"/>
      <c r="C1" s="517"/>
      <c r="D1" s="517"/>
      <c r="E1" s="517"/>
      <c r="F1" s="517"/>
    </row>
    <row r="2" spans="1:20" s="22" customFormat="1" ht="20.25">
      <c r="A2" s="498" t="str">
        <f>+'Ekamut-caxs'!A14:D14</f>
        <v xml:space="preserve">«Ավետ Տերտերյանի  անվան արվեստի դպրոց» ՀՈԱԿ-ի </v>
      </c>
      <c r="B2" s="498"/>
      <c r="C2" s="498"/>
      <c r="D2" s="498"/>
      <c r="E2" s="498"/>
      <c r="F2" s="498"/>
      <c r="G2" s="107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2" customHeight="1">
      <c r="A3" s="520" t="s">
        <v>267</v>
      </c>
      <c r="B3" s="520"/>
      <c r="C3" s="520"/>
      <c r="D3" s="520"/>
      <c r="E3" s="520"/>
      <c r="F3" s="520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87" customHeight="1">
      <c r="A5" s="89" t="s">
        <v>3</v>
      </c>
      <c r="B5" s="91" t="s">
        <v>30</v>
      </c>
      <c r="C5" s="218" t="s">
        <v>175</v>
      </c>
      <c r="D5" s="218" t="s">
        <v>176</v>
      </c>
      <c r="E5" s="90" t="s">
        <v>50</v>
      </c>
      <c r="F5" s="311" t="str">
        <f>+'[6]Ekamutneri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31</v>
      </c>
      <c r="C6" s="226">
        <v>14805.6</v>
      </c>
      <c r="D6" s="226">
        <f>+C6</f>
        <v>14805.6</v>
      </c>
      <c r="E6" s="246">
        <f t="shared" ref="E6:E71" si="0">D6-C6</f>
        <v>0</v>
      </c>
      <c r="F6" s="226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10</v>
      </c>
      <c r="B7" s="13" t="s">
        <v>81</v>
      </c>
      <c r="C7" s="246">
        <f>SUM(C8:C21)</f>
        <v>185499.3</v>
      </c>
      <c r="D7" s="246">
        <f>SUM(D8:D21)-D10</f>
        <v>155743.5</v>
      </c>
      <c r="E7" s="246">
        <f>D7-C7</f>
        <v>-29755.799999999988</v>
      </c>
      <c r="F7" s="226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8" customFormat="1" ht="17.25" customHeight="1">
      <c r="A8" s="60">
        <v>1</v>
      </c>
      <c r="B8" s="236" t="s">
        <v>116</v>
      </c>
      <c r="C8" s="237">
        <v>153223.29999999999</v>
      </c>
      <c r="D8" s="238">
        <f>+'Dramakan hosqer'!D20</f>
        <v>126298.8</v>
      </c>
      <c r="E8" s="238">
        <f>D8-C8</f>
        <v>-26924.499999999985</v>
      </c>
      <c r="F8" s="237"/>
      <c r="G8" s="105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8" customFormat="1" ht="17.25" customHeight="1">
      <c r="A9" s="60">
        <v>2</v>
      </c>
      <c r="B9" s="236" t="str">
        <f>+'Dramakan hosqer'!B21</f>
        <v>Այլ նպաստներ բյուջեից, որից՝</v>
      </c>
      <c r="C9" s="237"/>
      <c r="D9" s="238">
        <f>+'Dramakan hosqer'!D21</f>
        <v>741.5</v>
      </c>
      <c r="E9" s="238"/>
      <c r="F9" s="237"/>
      <c r="G9" s="105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ht="17.25" customHeight="1">
      <c r="A10" s="27">
        <v>2.1</v>
      </c>
      <c r="B10" s="401" t="str">
        <f>+'Dramakan hosqer'!B22</f>
        <v>կամավոր ատեստավորման գծով</v>
      </c>
      <c r="C10" s="227"/>
      <c r="D10" s="250">
        <f>+'Dramakan hosqer'!D22</f>
        <v>741.5</v>
      </c>
      <c r="E10" s="250"/>
      <c r="F10" s="227"/>
    </row>
    <row r="11" spans="1:20" s="58" customFormat="1" ht="38.25" customHeight="1">
      <c r="A11" s="452">
        <v>3</v>
      </c>
      <c r="B11" s="285" t="s">
        <v>188</v>
      </c>
      <c r="C11" s="453">
        <v>3921.9</v>
      </c>
      <c r="D11" s="238">
        <f>+'Dramakan hosqer'!D23</f>
        <v>3921.9</v>
      </c>
      <c r="E11" s="238">
        <f>D11-C11</f>
        <v>0</v>
      </c>
      <c r="F11" s="237"/>
      <c r="G11" s="105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8" customFormat="1" ht="39" customHeight="1">
      <c r="A12" s="60">
        <v>4</v>
      </c>
      <c r="B12" s="254" t="str">
        <f>+'Dramakan hosqer'!B24</f>
        <v>Վճարովի ծառայություններից (գեղագիտական ուսուցում)</v>
      </c>
      <c r="C12" s="237">
        <v>28050</v>
      </c>
      <c r="D12" s="238">
        <f>+'Dramakan hosqer'!D24</f>
        <v>24451.3</v>
      </c>
      <c r="E12" s="238">
        <f t="shared" si="0"/>
        <v>-3598.7000000000007</v>
      </c>
      <c r="F12" s="237"/>
      <c r="G12" s="105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8" customFormat="1" ht="17.25" hidden="1" customHeight="1">
      <c r="A13" s="60">
        <v>5</v>
      </c>
      <c r="B13" s="240" t="s">
        <v>52</v>
      </c>
      <c r="C13" s="237">
        <v>0</v>
      </c>
      <c r="D13" s="238">
        <f>+'Dramakan hosqer'!D25</f>
        <v>0</v>
      </c>
      <c r="E13" s="238">
        <f t="shared" si="0"/>
        <v>0</v>
      </c>
      <c r="F13" s="237"/>
      <c r="G13" s="105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8" customFormat="1" ht="17.25" hidden="1" customHeight="1">
      <c r="A14" s="60">
        <v>6</v>
      </c>
      <c r="B14" s="241" t="s">
        <v>62</v>
      </c>
      <c r="C14" s="237">
        <v>0</v>
      </c>
      <c r="D14" s="238">
        <f>+'Dramakan hosqer'!D26</f>
        <v>0</v>
      </c>
      <c r="E14" s="238">
        <f t="shared" si="0"/>
        <v>0</v>
      </c>
      <c r="F14" s="237"/>
      <c r="G14" s="105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8" customFormat="1" ht="17.25" hidden="1" customHeight="1">
      <c r="A15" s="60">
        <v>7</v>
      </c>
      <c r="B15" s="22" t="s">
        <v>187</v>
      </c>
      <c r="C15" s="237">
        <v>0</v>
      </c>
      <c r="D15" s="238">
        <f>+'Dramakan hosqer'!D27</f>
        <v>0</v>
      </c>
      <c r="E15" s="238">
        <f t="shared" si="0"/>
        <v>0</v>
      </c>
      <c r="F15" s="237"/>
      <c r="G15" s="105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8" customFormat="1" ht="17.25" hidden="1" customHeight="1">
      <c r="A16" s="60">
        <v>8</v>
      </c>
      <c r="B16" s="236" t="s">
        <v>8</v>
      </c>
      <c r="C16" s="237">
        <v>0</v>
      </c>
      <c r="D16" s="238">
        <v>0</v>
      </c>
      <c r="E16" s="238">
        <f t="shared" si="0"/>
        <v>0</v>
      </c>
      <c r="F16" s="237"/>
      <c r="G16" s="105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8" customFormat="1" ht="17.25" hidden="1" customHeight="1">
      <c r="A17" s="60">
        <v>9</v>
      </c>
      <c r="B17" s="236" t="s">
        <v>71</v>
      </c>
      <c r="C17" s="237">
        <v>0</v>
      </c>
      <c r="D17" s="238">
        <f>+'Dramakan hosqer'!D28</f>
        <v>0</v>
      </c>
      <c r="E17" s="238">
        <f t="shared" si="0"/>
        <v>0</v>
      </c>
      <c r="F17" s="237"/>
      <c r="G17" s="105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8" customFormat="1" ht="17.25" hidden="1" customHeight="1">
      <c r="A18" s="60">
        <v>10</v>
      </c>
      <c r="B18" s="236" t="s">
        <v>32</v>
      </c>
      <c r="C18" s="237">
        <v>0</v>
      </c>
      <c r="D18" s="238">
        <f>+'Dramakan hosqer'!D29</f>
        <v>0</v>
      </c>
      <c r="E18" s="238">
        <f t="shared" si="0"/>
        <v>0</v>
      </c>
      <c r="F18" s="237"/>
      <c r="G18" s="105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8" customFormat="1" ht="17.25" customHeight="1">
      <c r="A19" s="60">
        <v>5</v>
      </c>
      <c r="B19" s="236" t="s">
        <v>9</v>
      </c>
      <c r="C19" s="237">
        <v>304.10000000000002</v>
      </c>
      <c r="D19" s="238">
        <f>+'Dramakan hosqer'!D30</f>
        <v>330</v>
      </c>
      <c r="E19" s="238">
        <f>D19-C19</f>
        <v>25.899999999999977</v>
      </c>
      <c r="F19" s="237"/>
      <c r="G19" s="105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8" customFormat="1" ht="17.25" hidden="1" customHeight="1">
      <c r="A20" s="60">
        <v>12</v>
      </c>
      <c r="B20" s="242"/>
      <c r="C20" s="237"/>
      <c r="D20" s="237">
        <f>+'Dramakan hosqer'!D31</f>
        <v>0</v>
      </c>
      <c r="E20" s="237">
        <f>D20-C20</f>
        <v>0</v>
      </c>
      <c r="F20" s="237"/>
      <c r="G20" s="105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58" customFormat="1" ht="17.25" hidden="1" customHeight="1">
      <c r="A21" s="60">
        <v>13</v>
      </c>
      <c r="B21" s="242"/>
      <c r="C21" s="237"/>
      <c r="D21" s="237">
        <f>+'Dramakan hosqer'!D32</f>
        <v>0</v>
      </c>
      <c r="E21" s="237">
        <f>D21-C21</f>
        <v>0</v>
      </c>
      <c r="F21" s="237"/>
      <c r="G21" s="105" t="s">
        <v>195</v>
      </c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22" customFormat="1" ht="36" customHeight="1">
      <c r="A22" s="12" t="s">
        <v>33</v>
      </c>
      <c r="B22" s="13" t="s">
        <v>82</v>
      </c>
      <c r="C22" s="246">
        <f>+C23+C70+C83</f>
        <v>182339</v>
      </c>
      <c r="D22" s="246">
        <f>+D23+D70+D83</f>
        <v>169922.30000000002</v>
      </c>
      <c r="E22" s="246">
        <f t="shared" si="0"/>
        <v>-12416.699999999983</v>
      </c>
      <c r="F22" s="226"/>
      <c r="G22" s="131"/>
      <c r="H22" s="116"/>
      <c r="I22" s="116"/>
      <c r="J22" s="116"/>
      <c r="K22" s="116"/>
      <c r="L22" s="116"/>
      <c r="M22" s="116"/>
      <c r="N22" s="124"/>
      <c r="O22" s="124"/>
      <c r="P22" s="124"/>
      <c r="Q22" s="124"/>
      <c r="R22" s="124"/>
      <c r="S22" s="124"/>
      <c r="T22" s="124"/>
    </row>
    <row r="23" spans="1:20" s="22" customFormat="1" ht="21" customHeight="1">
      <c r="A23" s="15" t="s">
        <v>55</v>
      </c>
      <c r="B23" s="13" t="s">
        <v>58</v>
      </c>
      <c r="C23" s="246">
        <f>SUM(C24,C28:C33,C37:C64,C68:C69)</f>
        <v>179644</v>
      </c>
      <c r="D23" s="246">
        <f>SUM(D24,D28:D33,D37:D64,D68:D69)</f>
        <v>157353.30000000002</v>
      </c>
      <c r="E23" s="246">
        <f t="shared" si="0"/>
        <v>-22290.699999999983</v>
      </c>
      <c r="F23" s="226"/>
      <c r="G23" s="131"/>
      <c r="H23" s="116"/>
      <c r="I23" s="116"/>
      <c r="J23" s="116"/>
      <c r="K23" s="116"/>
      <c r="L23" s="116"/>
      <c r="M23" s="116"/>
      <c r="N23" s="124"/>
      <c r="O23" s="124"/>
      <c r="P23" s="124"/>
      <c r="Q23" s="124"/>
      <c r="R23" s="124"/>
      <c r="S23" s="124"/>
      <c r="T23" s="124"/>
    </row>
    <row r="24" spans="1:20" s="58" customFormat="1" ht="18" customHeight="1">
      <c r="A24" s="60">
        <v>1</v>
      </c>
      <c r="B24" s="243" t="s">
        <v>11</v>
      </c>
      <c r="C24" s="237">
        <v>163961.79999999999</v>
      </c>
      <c r="D24" s="238">
        <f>+'Dramakan hosqer'!D35</f>
        <v>142791.1</v>
      </c>
      <c r="E24" s="238">
        <f t="shared" si="0"/>
        <v>-21170.699999999983</v>
      </c>
      <c r="F24" s="237"/>
      <c r="G24" s="105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ht="17.25" customHeight="1">
      <c r="A25" s="27">
        <v>1.1000000000000001</v>
      </c>
      <c r="B25" s="32" t="s">
        <v>117</v>
      </c>
      <c r="C25" s="227">
        <v>24869.8</v>
      </c>
      <c r="D25" s="250">
        <f>+'Dramakan hosqer'!D36</f>
        <v>24691.3</v>
      </c>
      <c r="E25" s="250">
        <f t="shared" si="0"/>
        <v>-178.5</v>
      </c>
      <c r="F25" s="227"/>
    </row>
    <row r="26" spans="1:20" ht="18" customHeight="1">
      <c r="A26" s="27">
        <v>1.2</v>
      </c>
      <c r="B26" s="32" t="s">
        <v>12</v>
      </c>
      <c r="C26" s="227">
        <v>10000</v>
      </c>
      <c r="D26" s="250">
        <f>+'Dramakan hosqer'!D37</f>
        <v>2729.5</v>
      </c>
      <c r="E26" s="250">
        <f t="shared" si="0"/>
        <v>-7270.5</v>
      </c>
      <c r="F26" s="227"/>
    </row>
    <row r="27" spans="1:20" ht="18" customHeight="1">
      <c r="A27" s="27">
        <v>1.3</v>
      </c>
      <c r="B27" s="32" t="str">
        <f>+'Dramakan hosqer'!B38</f>
        <v>կամավոր ատեստ. գծով լրավճար</v>
      </c>
      <c r="C27" s="227"/>
      <c r="D27" s="250">
        <f>+'Dramakan hosqer'!D38</f>
        <v>741.5</v>
      </c>
      <c r="E27" s="250">
        <f t="shared" si="0"/>
        <v>741.5</v>
      </c>
      <c r="F27" s="227"/>
    </row>
    <row r="28" spans="1:20" s="58" customFormat="1" ht="18" customHeight="1">
      <c r="A28" s="60">
        <v>2</v>
      </c>
      <c r="B28" s="239" t="s">
        <v>14</v>
      </c>
      <c r="C28" s="237">
        <v>4559.5</v>
      </c>
      <c r="D28" s="238">
        <f>+'Dramakan hosqer'!D39</f>
        <v>4300.2</v>
      </c>
      <c r="E28" s="238">
        <f t="shared" si="0"/>
        <v>-259.30000000000018</v>
      </c>
      <c r="F28" s="237"/>
      <c r="G28" s="105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58" customFormat="1" ht="18" customHeight="1">
      <c r="A29" s="60">
        <v>3</v>
      </c>
      <c r="B29" s="239" t="s">
        <v>13</v>
      </c>
      <c r="C29" s="237">
        <v>1400.2</v>
      </c>
      <c r="D29" s="238">
        <f>+'Dramakan hosqer'!D40</f>
        <v>1288.7</v>
      </c>
      <c r="E29" s="238">
        <f t="shared" si="0"/>
        <v>-111.5</v>
      </c>
      <c r="F29" s="237"/>
      <c r="G29" s="105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8" customFormat="1" ht="18" customHeight="1">
      <c r="A30" s="60">
        <v>4</v>
      </c>
      <c r="B30" s="239" t="s">
        <v>15</v>
      </c>
      <c r="C30" s="237">
        <v>96.6</v>
      </c>
      <c r="D30" s="238">
        <f>+'Dramakan hosqer'!D41</f>
        <v>163.4</v>
      </c>
      <c r="E30" s="238">
        <f t="shared" si="0"/>
        <v>66.800000000000011</v>
      </c>
      <c r="F30" s="237"/>
      <c r="G30" s="105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8" customFormat="1" ht="18" customHeight="1">
      <c r="A31" s="60">
        <v>5</v>
      </c>
      <c r="B31" s="239" t="s">
        <v>16</v>
      </c>
      <c r="C31" s="237">
        <v>84.9</v>
      </c>
      <c r="D31" s="238">
        <f>+'Dramakan hosqer'!D42</f>
        <v>84.9</v>
      </c>
      <c r="E31" s="238">
        <f t="shared" si="0"/>
        <v>0</v>
      </c>
      <c r="F31" s="237"/>
      <c r="G31" s="105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8" customFormat="1" ht="16.5" customHeight="1">
      <c r="A32" s="60">
        <v>6</v>
      </c>
      <c r="B32" s="239" t="s">
        <v>17</v>
      </c>
      <c r="C32" s="237">
        <v>30</v>
      </c>
      <c r="D32" s="238">
        <f>+'Dramakan hosqer'!D43</f>
        <v>30</v>
      </c>
      <c r="E32" s="238">
        <f t="shared" si="0"/>
        <v>0</v>
      </c>
      <c r="F32" s="237"/>
      <c r="G32" s="133"/>
      <c r="H32" s="120"/>
      <c r="I32" s="120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s="58" customFormat="1" ht="17.25">
      <c r="A33" s="60">
        <v>7</v>
      </c>
      <c r="B33" s="239" t="s">
        <v>18</v>
      </c>
      <c r="C33" s="238">
        <f>SUM(C34:C36)</f>
        <v>247.2</v>
      </c>
      <c r="D33" s="238">
        <f>SUM(D34:D36)</f>
        <v>247.2</v>
      </c>
      <c r="E33" s="238">
        <f t="shared" si="0"/>
        <v>0</v>
      </c>
      <c r="F33" s="237"/>
      <c r="G33" s="105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ht="18" customHeight="1">
      <c r="A34" s="27">
        <v>7.1</v>
      </c>
      <c r="B34" s="32" t="s">
        <v>19</v>
      </c>
      <c r="C34" s="227">
        <v>117.6</v>
      </c>
      <c r="D34" s="250">
        <f>+'Dramakan hosqer'!D45</f>
        <v>117.6</v>
      </c>
      <c r="E34" s="250">
        <f t="shared" si="0"/>
        <v>0</v>
      </c>
      <c r="F34" s="227"/>
    </row>
    <row r="35" spans="1:20" s="34" customFormat="1" ht="18" customHeight="1">
      <c r="A35" s="27">
        <v>7.2</v>
      </c>
      <c r="B35" s="32" t="s">
        <v>20</v>
      </c>
      <c r="C35" s="227">
        <v>45.6</v>
      </c>
      <c r="D35" s="250">
        <f>+'Dramakan hosqer'!D46</f>
        <v>45.6</v>
      </c>
      <c r="E35" s="250">
        <f t="shared" si="0"/>
        <v>0</v>
      </c>
      <c r="F35" s="227"/>
      <c r="G35" s="134"/>
      <c r="H35" s="121"/>
      <c r="I35" s="121"/>
      <c r="J35" s="121"/>
      <c r="K35" s="121"/>
      <c r="L35" s="121"/>
      <c r="M35" s="121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7.3</v>
      </c>
      <c r="B36" s="32" t="s">
        <v>21</v>
      </c>
      <c r="C36" s="227">
        <v>84</v>
      </c>
      <c r="D36" s="250">
        <f>+'Dramakan hosqer'!D47</f>
        <v>84</v>
      </c>
      <c r="E36" s="250">
        <f t="shared" si="0"/>
        <v>0</v>
      </c>
      <c r="F36" s="227"/>
      <c r="I36" s="135"/>
    </row>
    <row r="37" spans="1:20" s="58" customFormat="1" ht="18" customHeight="1">
      <c r="A37" s="60">
        <v>8</v>
      </c>
      <c r="B37" s="239" t="s">
        <v>22</v>
      </c>
      <c r="C37" s="237">
        <v>20</v>
      </c>
      <c r="D37" s="238">
        <f>+'Dramakan hosqer'!D48</f>
        <v>20</v>
      </c>
      <c r="E37" s="238">
        <f t="shared" si="0"/>
        <v>0</v>
      </c>
      <c r="F37" s="237"/>
      <c r="G37" s="105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58" customFormat="1" ht="18" customHeight="1">
      <c r="A38" s="60">
        <v>9</v>
      </c>
      <c r="B38" s="239" t="s">
        <v>29</v>
      </c>
      <c r="C38" s="237">
        <v>700</v>
      </c>
      <c r="D38" s="238">
        <f>+'Dramakan hosqer'!D49</f>
        <v>700</v>
      </c>
      <c r="E38" s="238">
        <f t="shared" si="0"/>
        <v>0</v>
      </c>
      <c r="F38" s="237"/>
      <c r="G38" s="6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58" customFormat="1" ht="18" customHeight="1">
      <c r="A39" s="60">
        <v>10</v>
      </c>
      <c r="B39" s="239" t="s">
        <v>23</v>
      </c>
      <c r="C39" s="237">
        <v>500</v>
      </c>
      <c r="D39" s="238">
        <f>+'Dramakan hosqer'!D50</f>
        <v>700</v>
      </c>
      <c r="E39" s="238">
        <f t="shared" si="0"/>
        <v>200</v>
      </c>
      <c r="F39" s="237"/>
      <c r="G39" s="105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8" customFormat="1" ht="37.5" customHeight="1">
      <c r="A40" s="60">
        <v>11</v>
      </c>
      <c r="B40" s="244" t="s">
        <v>74</v>
      </c>
      <c r="C40" s="237">
        <v>400</v>
      </c>
      <c r="D40" s="238">
        <f>+'Dramakan hosqer'!D51</f>
        <v>500</v>
      </c>
      <c r="E40" s="238">
        <f t="shared" si="0"/>
        <v>100</v>
      </c>
      <c r="F40" s="237"/>
      <c r="G40" s="105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8" customFormat="1" ht="18" customHeight="1">
      <c r="A41" s="60">
        <v>12</v>
      </c>
      <c r="B41" s="239" t="s">
        <v>47</v>
      </c>
      <c r="C41" s="237">
        <v>800</v>
      </c>
      <c r="D41" s="238">
        <f>+'Dramakan hosqer'!D52</f>
        <v>800</v>
      </c>
      <c r="E41" s="238">
        <f t="shared" si="0"/>
        <v>0</v>
      </c>
      <c r="F41" s="237"/>
      <c r="G41" s="105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8" customFormat="1" ht="18" customHeight="1">
      <c r="A42" s="60">
        <v>13</v>
      </c>
      <c r="B42" s="239" t="s">
        <v>118</v>
      </c>
      <c r="C42" s="237">
        <v>60</v>
      </c>
      <c r="D42" s="238">
        <f>+'Dramakan hosqer'!D53</f>
        <v>60</v>
      </c>
      <c r="E42" s="238">
        <f t="shared" si="0"/>
        <v>0</v>
      </c>
      <c r="F42" s="237"/>
      <c r="G42" s="105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8" customFormat="1" ht="18" hidden="1" customHeight="1">
      <c r="A43" s="60">
        <v>14</v>
      </c>
      <c r="B43" s="239" t="s">
        <v>119</v>
      </c>
      <c r="C43" s="237">
        <v>0</v>
      </c>
      <c r="D43" s="238">
        <f>+'Dramakan hosqer'!D54</f>
        <v>0</v>
      </c>
      <c r="E43" s="238">
        <f t="shared" si="0"/>
        <v>0</v>
      </c>
      <c r="F43" s="237"/>
      <c r="G43" s="105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8" customFormat="1" ht="18" customHeight="1">
      <c r="A44" s="60">
        <v>14</v>
      </c>
      <c r="B44" s="239" t="s">
        <v>24</v>
      </c>
      <c r="C44" s="237">
        <v>1200</v>
      </c>
      <c r="D44" s="238">
        <f>+'Dramakan hosqer'!D55</f>
        <v>700</v>
      </c>
      <c r="E44" s="238">
        <f t="shared" si="0"/>
        <v>-500</v>
      </c>
      <c r="F44" s="237"/>
      <c r="G44" s="105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8" customFormat="1" ht="18" customHeight="1">
      <c r="A45" s="60">
        <v>15</v>
      </c>
      <c r="B45" s="239" t="s">
        <v>25</v>
      </c>
      <c r="C45" s="237">
        <v>166</v>
      </c>
      <c r="D45" s="238">
        <f>+'Dramakan hosqer'!D56</f>
        <v>120</v>
      </c>
      <c r="E45" s="238">
        <f t="shared" si="0"/>
        <v>-46</v>
      </c>
      <c r="F45" s="237"/>
      <c r="G45" s="105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8" customFormat="1" ht="18" hidden="1" customHeight="1">
      <c r="A46" s="60">
        <v>17</v>
      </c>
      <c r="B46" s="239" t="s">
        <v>66</v>
      </c>
      <c r="C46" s="237">
        <v>0</v>
      </c>
      <c r="D46" s="238">
        <f>+'Dramakan hosqer'!D57</f>
        <v>0</v>
      </c>
      <c r="E46" s="238">
        <f t="shared" si="0"/>
        <v>0</v>
      </c>
      <c r="F46" s="237"/>
      <c r="G46" s="10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8" customFormat="1" ht="18" hidden="1" customHeight="1">
      <c r="A47" s="60">
        <v>18</v>
      </c>
      <c r="B47" s="254" t="s">
        <v>53</v>
      </c>
      <c r="C47" s="237">
        <v>0</v>
      </c>
      <c r="D47" s="238">
        <f>+'Dramakan hosqer'!D58</f>
        <v>0</v>
      </c>
      <c r="E47" s="238">
        <f t="shared" si="0"/>
        <v>0</v>
      </c>
      <c r="F47" s="237"/>
      <c r="G47" s="10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8" customFormat="1" ht="18" customHeight="1">
      <c r="A48" s="60">
        <v>16</v>
      </c>
      <c r="B48" s="254" t="s">
        <v>44</v>
      </c>
      <c r="C48" s="237">
        <v>330</v>
      </c>
      <c r="D48" s="238">
        <f>+'Dramakan hosqer'!D59</f>
        <v>360</v>
      </c>
      <c r="E48" s="238">
        <f t="shared" si="0"/>
        <v>30</v>
      </c>
      <c r="F48" s="237"/>
      <c r="G48" s="105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8" customFormat="1" ht="38.25" customHeight="1">
      <c r="A49" s="60">
        <v>17</v>
      </c>
      <c r="B49" s="254" t="s">
        <v>75</v>
      </c>
      <c r="C49" s="237">
        <v>170</v>
      </c>
      <c r="D49" s="238">
        <f>+'Dramakan hosqer'!D60</f>
        <v>200</v>
      </c>
      <c r="E49" s="238">
        <f t="shared" si="0"/>
        <v>30</v>
      </c>
      <c r="F49" s="237"/>
      <c r="G49" s="105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8" customFormat="1" ht="36.75" customHeight="1">
      <c r="A50" s="60">
        <v>18</v>
      </c>
      <c r="B50" s="254" t="s">
        <v>76</v>
      </c>
      <c r="C50" s="237">
        <v>95</v>
      </c>
      <c r="D50" s="238">
        <f>+'Dramakan hosqer'!D61</f>
        <v>95</v>
      </c>
      <c r="E50" s="238">
        <f t="shared" si="0"/>
        <v>0</v>
      </c>
      <c r="F50" s="237"/>
      <c r="G50" s="6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8" customFormat="1" ht="18" customHeight="1">
      <c r="A51" s="60">
        <v>19</v>
      </c>
      <c r="B51" s="239" t="s">
        <v>45</v>
      </c>
      <c r="C51" s="237">
        <v>3</v>
      </c>
      <c r="D51" s="238">
        <f>+'Dramakan hosqer'!D62</f>
        <v>3</v>
      </c>
      <c r="E51" s="238">
        <f t="shared" si="0"/>
        <v>0</v>
      </c>
      <c r="F51" s="237"/>
      <c r="G51" s="105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8" customFormat="1" ht="18" customHeight="1">
      <c r="A52" s="60">
        <v>20</v>
      </c>
      <c r="B52" s="239" t="s">
        <v>120</v>
      </c>
      <c r="C52" s="237">
        <v>30</v>
      </c>
      <c r="D52" s="238">
        <f>+'Dramakan hosqer'!D63</f>
        <v>0</v>
      </c>
      <c r="E52" s="238">
        <f t="shared" si="0"/>
        <v>-30</v>
      </c>
      <c r="F52" s="237"/>
      <c r="G52" s="105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8" customFormat="1" ht="18" customHeight="1">
      <c r="A53" s="60">
        <v>21</v>
      </c>
      <c r="B53" s="239" t="s">
        <v>46</v>
      </c>
      <c r="C53" s="237">
        <v>30</v>
      </c>
      <c r="D53" s="238">
        <f>+'Dramakan hosqer'!D64</f>
        <v>30</v>
      </c>
      <c r="E53" s="238">
        <f t="shared" si="0"/>
        <v>0</v>
      </c>
      <c r="F53" s="237"/>
      <c r="G53" s="105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8" customFormat="1" ht="18" customHeight="1">
      <c r="A54" s="60">
        <v>22</v>
      </c>
      <c r="B54" s="239" t="s">
        <v>63</v>
      </c>
      <c r="C54" s="237">
        <v>150</v>
      </c>
      <c r="D54" s="238">
        <f>+'Dramakan hosqer'!D65</f>
        <v>150</v>
      </c>
      <c r="E54" s="238">
        <f t="shared" si="0"/>
        <v>0</v>
      </c>
      <c r="F54" s="237"/>
      <c r="G54" s="105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8" customFormat="1" ht="18" customHeight="1">
      <c r="A55" s="60">
        <v>23</v>
      </c>
      <c r="B55" s="241" t="s">
        <v>190</v>
      </c>
      <c r="C55" s="237">
        <v>300</v>
      </c>
      <c r="D55" s="238">
        <f>+'Dramakan hosqer'!D66</f>
        <v>200</v>
      </c>
      <c r="E55" s="238">
        <f>D55-C55</f>
        <v>-100</v>
      </c>
      <c r="F55" s="237"/>
      <c r="G55" s="105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8" customFormat="1" ht="18" customHeight="1">
      <c r="A56" s="60">
        <v>24</v>
      </c>
      <c r="B56" s="241" t="s">
        <v>191</v>
      </c>
      <c r="C56" s="237">
        <v>850</v>
      </c>
      <c r="D56" s="238">
        <f>+'Dramakan hosqer'!D67</f>
        <v>400</v>
      </c>
      <c r="E56" s="238">
        <f>D56-C56</f>
        <v>-450</v>
      </c>
      <c r="F56" s="237"/>
      <c r="G56" s="105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8" customFormat="1" ht="18" customHeight="1">
      <c r="A57" s="60">
        <v>25</v>
      </c>
      <c r="B57" s="239" t="s">
        <v>286</v>
      </c>
      <c r="C57" s="237">
        <v>150</v>
      </c>
      <c r="D57" s="238">
        <f>+'Dramakan hosqer'!D68</f>
        <v>150</v>
      </c>
      <c r="E57" s="238">
        <f t="shared" si="0"/>
        <v>0</v>
      </c>
      <c r="F57" s="237"/>
      <c r="G57" s="105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8" customFormat="1" ht="18" customHeight="1">
      <c r="A58" s="60">
        <v>26</v>
      </c>
      <c r="B58" s="239" t="s">
        <v>287</v>
      </c>
      <c r="C58" s="237">
        <v>650</v>
      </c>
      <c r="D58" s="238">
        <f>+'Dramakan hosqer'!D69</f>
        <v>650</v>
      </c>
      <c r="E58" s="238">
        <f t="shared" si="0"/>
        <v>0</v>
      </c>
      <c r="F58" s="237"/>
      <c r="G58" s="105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8" customFormat="1" ht="18" customHeight="1">
      <c r="A59" s="60">
        <v>27</v>
      </c>
      <c r="B59" s="239" t="s">
        <v>290</v>
      </c>
      <c r="C59" s="237">
        <v>50</v>
      </c>
      <c r="D59" s="238">
        <v>0</v>
      </c>
      <c r="E59" s="238">
        <f t="shared" si="0"/>
        <v>-50</v>
      </c>
      <c r="F59" s="237"/>
      <c r="G59" s="105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8" customFormat="1" ht="18" customHeight="1">
      <c r="A60" s="60">
        <v>28</v>
      </c>
      <c r="B60" s="239" t="s">
        <v>291</v>
      </c>
      <c r="C60" s="237">
        <v>500</v>
      </c>
      <c r="D60" s="238">
        <v>500</v>
      </c>
      <c r="E60" s="238">
        <f t="shared" si="0"/>
        <v>0</v>
      </c>
      <c r="F60" s="237"/>
      <c r="G60" s="105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8" customFormat="1" ht="18" customHeight="1">
      <c r="A61" s="60">
        <v>29</v>
      </c>
      <c r="B61" s="239" t="s">
        <v>292</v>
      </c>
      <c r="C61" s="237">
        <v>500</v>
      </c>
      <c r="D61" s="238">
        <v>500</v>
      </c>
      <c r="E61" s="238">
        <f t="shared" si="0"/>
        <v>0</v>
      </c>
      <c r="F61" s="237"/>
      <c r="G61" s="105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58" customFormat="1" ht="15.75" hidden="1" customHeight="1">
      <c r="A62" s="60">
        <v>33</v>
      </c>
      <c r="B62" s="242"/>
      <c r="C62" s="237">
        <v>0</v>
      </c>
      <c r="D62" s="237"/>
      <c r="E62" s="237">
        <f>D62-C62</f>
        <v>0</v>
      </c>
      <c r="F62" s="237"/>
      <c r="G62" s="105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58" customFormat="1" ht="18" hidden="1" customHeight="1">
      <c r="A63" s="60">
        <v>31</v>
      </c>
      <c r="B63" s="242"/>
      <c r="C63" s="237">
        <v>0</v>
      </c>
      <c r="D63" s="237"/>
      <c r="E63" s="237">
        <f>D63-C63</f>
        <v>0</v>
      </c>
      <c r="F63" s="237"/>
      <c r="G63" s="105" t="s">
        <v>194</v>
      </c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58" customFormat="1" ht="36.75" hidden="1" customHeight="1">
      <c r="A64" s="60">
        <v>34</v>
      </c>
      <c r="B64" s="245" t="s">
        <v>34</v>
      </c>
      <c r="C64" s="238">
        <f>SUM(C65:C67)</f>
        <v>0</v>
      </c>
      <c r="D64" s="238">
        <f>SUM(D65:D67)</f>
        <v>0</v>
      </c>
      <c r="E64" s="237">
        <f>D64-C64</f>
        <v>0</v>
      </c>
      <c r="F64" s="237"/>
      <c r="G64" s="105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155" customFormat="1" ht="18" hidden="1" customHeight="1">
      <c r="A65" s="14">
        <v>34.1</v>
      </c>
      <c r="B65" s="160" t="s">
        <v>35</v>
      </c>
      <c r="C65" s="227"/>
      <c r="D65" s="250">
        <f>+'Dramakan hosqer'!D73</f>
        <v>0</v>
      </c>
      <c r="E65" s="227">
        <f>D65-C65</f>
        <v>0</v>
      </c>
      <c r="F65" s="227"/>
      <c r="G65" s="161"/>
      <c r="H65" s="158"/>
      <c r="I65" s="158"/>
      <c r="J65" s="158"/>
      <c r="K65" s="158"/>
      <c r="L65" s="158"/>
      <c r="M65" s="158"/>
      <c r="N65" s="162"/>
      <c r="O65" s="162"/>
      <c r="P65" s="162"/>
      <c r="Q65" s="162"/>
      <c r="R65" s="162"/>
      <c r="S65" s="162"/>
      <c r="T65" s="162"/>
    </row>
    <row r="66" spans="1:20" s="155" customFormat="1" ht="18.75" hidden="1" customHeight="1">
      <c r="A66" s="14">
        <v>34.200000000000003</v>
      </c>
      <c r="B66" s="160" t="s">
        <v>48</v>
      </c>
      <c r="C66" s="227"/>
      <c r="D66" s="250">
        <f>+'Dramakan hosqer'!D74</f>
        <v>0</v>
      </c>
      <c r="E66" s="250">
        <f t="shared" si="0"/>
        <v>0</v>
      </c>
      <c r="F66" s="227"/>
      <c r="G66" s="161"/>
      <c r="H66" s="158"/>
      <c r="I66" s="158"/>
      <c r="J66" s="158"/>
      <c r="K66" s="158"/>
      <c r="L66" s="158"/>
      <c r="M66" s="158"/>
      <c r="N66" s="162"/>
      <c r="O66" s="162"/>
      <c r="P66" s="162"/>
      <c r="Q66" s="162"/>
      <c r="R66" s="162"/>
      <c r="S66" s="162"/>
      <c r="T66" s="162"/>
    </row>
    <row r="67" spans="1:20" s="155" customFormat="1" ht="18" hidden="1" customHeight="1">
      <c r="A67" s="14">
        <v>34.299999999999997</v>
      </c>
      <c r="B67" s="163" t="s">
        <v>83</v>
      </c>
      <c r="C67" s="227"/>
      <c r="D67" s="250">
        <f>+'Dramakan hosqer'!D75</f>
        <v>0</v>
      </c>
      <c r="E67" s="250">
        <f t="shared" si="0"/>
        <v>0</v>
      </c>
      <c r="F67" s="227"/>
      <c r="G67" s="161"/>
      <c r="H67" s="158"/>
      <c r="I67" s="158"/>
      <c r="J67" s="158"/>
      <c r="K67" s="158"/>
      <c r="L67" s="158"/>
      <c r="M67" s="158"/>
      <c r="N67" s="162"/>
      <c r="O67" s="162"/>
      <c r="P67" s="162"/>
      <c r="Q67" s="162"/>
      <c r="R67" s="162"/>
      <c r="S67" s="162"/>
      <c r="T67" s="162"/>
    </row>
    <row r="68" spans="1:20" s="58" customFormat="1" ht="18" customHeight="1">
      <c r="A68" s="70">
        <v>30</v>
      </c>
      <c r="B68" s="245" t="s">
        <v>36</v>
      </c>
      <c r="C68" s="237">
        <v>1609.8</v>
      </c>
      <c r="D68" s="238">
        <f>+'Dramakan hosqer'!D76</f>
        <v>1609.7999999999993</v>
      </c>
      <c r="E68" s="238">
        <f t="shared" si="0"/>
        <v>0</v>
      </c>
      <c r="F68" s="237"/>
      <c r="G68" s="105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8" customFormat="1" ht="18" hidden="1" customHeight="1">
      <c r="A69" s="70">
        <v>36</v>
      </c>
      <c r="B69" s="240" t="s">
        <v>84</v>
      </c>
      <c r="C69" s="237"/>
      <c r="D69" s="238">
        <f>+'Dramakan hosqer'!D77</f>
        <v>0</v>
      </c>
      <c r="E69" s="238">
        <f t="shared" si="0"/>
        <v>0</v>
      </c>
      <c r="F69" s="237"/>
      <c r="G69" s="112" t="s">
        <v>200</v>
      </c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8" customFormat="1" ht="21.75" customHeight="1">
      <c r="A70" s="159" t="s">
        <v>56</v>
      </c>
      <c r="B70" s="13" t="s">
        <v>59</v>
      </c>
      <c r="C70" s="246">
        <f>+C71+C79</f>
        <v>2695</v>
      </c>
      <c r="D70" s="246">
        <f>+D71+D79</f>
        <v>0</v>
      </c>
      <c r="E70" s="246">
        <f t="shared" si="0"/>
        <v>-2695</v>
      </c>
      <c r="F70" s="226"/>
      <c r="G70" s="105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8" customFormat="1" ht="24" customHeight="1">
      <c r="A71" s="70">
        <v>1</v>
      </c>
      <c r="B71" s="247" t="s">
        <v>89</v>
      </c>
      <c r="C71" s="238">
        <f>SUM(C72:C78)</f>
        <v>2695</v>
      </c>
      <c r="D71" s="238">
        <f>SUM(D72:D78)</f>
        <v>0</v>
      </c>
      <c r="E71" s="238">
        <f t="shared" si="0"/>
        <v>-2695</v>
      </c>
      <c r="F71" s="237"/>
      <c r="G71" s="105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8" customFormat="1" ht="18" customHeight="1">
      <c r="A72" s="70">
        <v>1.1000000000000001</v>
      </c>
      <c r="B72" s="248" t="s">
        <v>85</v>
      </c>
      <c r="C72" s="237">
        <v>300</v>
      </c>
      <c r="D72" s="238">
        <f>+'Dramakan hosqer'!D80</f>
        <v>0</v>
      </c>
      <c r="E72" s="238">
        <f t="shared" ref="E72:E86" si="1">D72-C72</f>
        <v>-300</v>
      </c>
      <c r="F72" s="237"/>
      <c r="G72" s="105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8" customFormat="1" ht="17.25" customHeight="1">
      <c r="A73" s="70">
        <v>1.2</v>
      </c>
      <c r="B73" s="248" t="s">
        <v>86</v>
      </c>
      <c r="C73" s="237">
        <v>1625</v>
      </c>
      <c r="D73" s="238">
        <f>+'Dramakan hosqer'!D81</f>
        <v>0</v>
      </c>
      <c r="E73" s="238">
        <f>D73-C73</f>
        <v>-1625</v>
      </c>
      <c r="F73" s="237"/>
      <c r="G73" s="105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58" customFormat="1" ht="18" customHeight="1">
      <c r="A74" s="70">
        <v>1.3</v>
      </c>
      <c r="B74" s="248" t="s">
        <v>87</v>
      </c>
      <c r="C74" s="237">
        <v>670</v>
      </c>
      <c r="D74" s="238">
        <f>+'Dramakan hosqer'!D82</f>
        <v>0</v>
      </c>
      <c r="E74" s="238">
        <f t="shared" si="1"/>
        <v>-670</v>
      </c>
      <c r="F74" s="237"/>
      <c r="G74" s="105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58" customFormat="1" ht="18" customHeight="1">
      <c r="A75" s="70">
        <v>1.4</v>
      </c>
      <c r="B75" s="248" t="s">
        <v>192</v>
      </c>
      <c r="C75" s="237">
        <v>0</v>
      </c>
      <c r="D75" s="238">
        <f>+'Dramakan hosqer'!D83</f>
        <v>0</v>
      </c>
      <c r="E75" s="238">
        <f>D75-C75</f>
        <v>0</v>
      </c>
      <c r="F75" s="237"/>
      <c r="G75" s="105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58" customFormat="1" ht="18" customHeight="1">
      <c r="A76" s="70">
        <v>1.5</v>
      </c>
      <c r="B76" s="248" t="s">
        <v>64</v>
      </c>
      <c r="C76" s="237">
        <v>0</v>
      </c>
      <c r="D76" s="238">
        <f>+'Dramakan hosqer'!D84</f>
        <v>0</v>
      </c>
      <c r="E76" s="238">
        <f t="shared" si="1"/>
        <v>0</v>
      </c>
      <c r="F76" s="237"/>
      <c r="G76" s="105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58" customFormat="1" ht="18" customHeight="1">
      <c r="A77" s="70">
        <v>1.6</v>
      </c>
      <c r="B77" s="249" t="s">
        <v>65</v>
      </c>
      <c r="C77" s="237">
        <v>100</v>
      </c>
      <c r="D77" s="237">
        <f>+'Dramakan hosqer'!D85</f>
        <v>0</v>
      </c>
      <c r="E77" s="237">
        <f>D77-C77</f>
        <v>-100</v>
      </c>
      <c r="F77" s="237"/>
      <c r="G77" s="105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71" customFormat="1" ht="18" hidden="1" customHeight="1">
      <c r="A78" s="70">
        <v>1.7</v>
      </c>
      <c r="B78" s="249"/>
      <c r="C78" s="237"/>
      <c r="D78" s="237">
        <f>+'Dramakan hosqer'!D86</f>
        <v>0</v>
      </c>
      <c r="E78" s="237">
        <f>D78-C78</f>
        <v>0</v>
      </c>
      <c r="F78" s="237"/>
      <c r="G78" s="57" t="s">
        <v>193</v>
      </c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71" customFormat="1" ht="39.75" hidden="1" customHeight="1">
      <c r="A79" s="70">
        <v>2</v>
      </c>
      <c r="B79" s="248" t="s">
        <v>88</v>
      </c>
      <c r="C79" s="238">
        <f>SUM(C80:C82)</f>
        <v>0</v>
      </c>
      <c r="D79" s="238">
        <f>SUM(D80:D82)</f>
        <v>0</v>
      </c>
      <c r="E79" s="237">
        <f>D79-C79</f>
        <v>0</v>
      </c>
      <c r="F79" s="237"/>
      <c r="G79" s="105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94" customFormat="1" ht="18.75" hidden="1" customHeight="1">
      <c r="A80" s="70">
        <v>2.1</v>
      </c>
      <c r="B80" s="247" t="s">
        <v>61</v>
      </c>
      <c r="C80" s="237"/>
      <c r="D80" s="238">
        <f>+'Dramakan hosqer'!D88</f>
        <v>0</v>
      </c>
      <c r="E80" s="238">
        <f t="shared" si="1"/>
        <v>0</v>
      </c>
      <c r="F80" s="237"/>
      <c r="G80" s="165"/>
      <c r="H80" s="110"/>
      <c r="I80" s="101"/>
      <c r="J80" s="101"/>
      <c r="K80" s="101"/>
      <c r="L80" s="101"/>
      <c r="M80" s="101"/>
      <c r="N80" s="101"/>
      <c r="O80" s="93"/>
      <c r="P80" s="93"/>
      <c r="Q80" s="93"/>
    </row>
    <row r="81" spans="1:20" s="58" customFormat="1" ht="19.5" hidden="1" customHeight="1">
      <c r="A81" s="70">
        <v>2.2000000000000002</v>
      </c>
      <c r="B81" s="247" t="s">
        <v>60</v>
      </c>
      <c r="C81" s="237"/>
      <c r="D81" s="238">
        <f>+'Dramakan hosqer'!D89</f>
        <v>0</v>
      </c>
      <c r="E81" s="238">
        <f t="shared" si="1"/>
        <v>0</v>
      </c>
      <c r="F81" s="237"/>
      <c r="G81" s="105"/>
      <c r="H81" s="119"/>
      <c r="I81" s="119"/>
      <c r="J81" s="119"/>
      <c r="K81" s="119"/>
      <c r="L81" s="119"/>
      <c r="M81" s="119"/>
      <c r="N81" s="126"/>
      <c r="O81" s="126"/>
      <c r="P81" s="126"/>
      <c r="Q81" s="126"/>
      <c r="R81" s="126"/>
      <c r="S81" s="126"/>
      <c r="T81" s="126"/>
    </row>
    <row r="82" spans="1:20" s="58" customFormat="1" ht="37.5" hidden="1" customHeight="1">
      <c r="A82" s="70">
        <v>2.2999999999999998</v>
      </c>
      <c r="B82" s="247" t="s">
        <v>49</v>
      </c>
      <c r="C82" s="237"/>
      <c r="D82" s="238">
        <f>+'Dramakan hosqer'!D90</f>
        <v>0</v>
      </c>
      <c r="E82" s="238">
        <f t="shared" si="1"/>
        <v>0</v>
      </c>
      <c r="F82" s="237"/>
      <c r="G82" s="105"/>
      <c r="H82" s="119"/>
      <c r="I82" s="119"/>
      <c r="J82" s="119"/>
      <c r="K82" s="119"/>
      <c r="L82" s="119"/>
      <c r="M82" s="119"/>
      <c r="N82" s="126"/>
      <c r="O82" s="126"/>
      <c r="P82" s="126"/>
      <c r="Q82" s="126"/>
      <c r="R82" s="126"/>
      <c r="S82" s="126"/>
      <c r="T82" s="126"/>
    </row>
    <row r="83" spans="1:20" s="58" customFormat="1" ht="38.25" customHeight="1">
      <c r="A83" s="159" t="s">
        <v>57</v>
      </c>
      <c r="B83" s="13" t="s">
        <v>129</v>
      </c>
      <c r="C83" s="246">
        <f>SUM(C84:C85)</f>
        <v>0</v>
      </c>
      <c r="D83" s="246">
        <f>SUM(D84:D85)</f>
        <v>12569</v>
      </c>
      <c r="E83" s="246">
        <f t="shared" si="1"/>
        <v>12569</v>
      </c>
      <c r="F83" s="226"/>
      <c r="G83" s="105"/>
      <c r="H83" s="119"/>
      <c r="I83" s="119"/>
      <c r="J83" s="119"/>
      <c r="K83" s="119"/>
      <c r="L83" s="119"/>
      <c r="M83" s="119"/>
      <c r="N83" s="126"/>
      <c r="O83" s="126"/>
      <c r="P83" s="126"/>
      <c r="Q83" s="126"/>
      <c r="R83" s="126"/>
      <c r="S83" s="126"/>
      <c r="T83" s="126"/>
    </row>
    <row r="84" spans="1:20" s="58" customFormat="1" ht="18" hidden="1" customHeight="1">
      <c r="A84" s="70">
        <v>1</v>
      </c>
      <c r="B84" s="243" t="str">
        <f>+'Dramakan hosqer'!B92</f>
        <v>Աշխատավարձի գծով</v>
      </c>
      <c r="C84" s="237"/>
      <c r="D84" s="237">
        <f>+'Dramakan hosqer'!D92</f>
        <v>0</v>
      </c>
      <c r="E84" s="237">
        <f>D84-C84</f>
        <v>0</v>
      </c>
      <c r="F84" s="237"/>
      <c r="G84" s="105"/>
      <c r="H84" s="119"/>
      <c r="I84" s="119"/>
      <c r="J84" s="119"/>
      <c r="K84" s="119"/>
      <c r="L84" s="119"/>
      <c r="M84" s="119"/>
      <c r="N84" s="126"/>
      <c r="O84" s="126"/>
      <c r="P84" s="126"/>
      <c r="Q84" s="126"/>
      <c r="R84" s="126"/>
      <c r="S84" s="126"/>
      <c r="T84" s="126"/>
    </row>
    <row r="85" spans="1:20" s="69" customFormat="1" ht="18" customHeight="1">
      <c r="A85" s="70">
        <v>2</v>
      </c>
      <c r="B85" s="243" t="str">
        <f>+'Dramakan hosqer'!B93</f>
        <v>պարգևատրման գծով</v>
      </c>
      <c r="C85" s="237"/>
      <c r="D85" s="237">
        <f>+'Dramakan hosqer'!D93</f>
        <v>12569</v>
      </c>
      <c r="E85" s="237">
        <f>D85-C85</f>
        <v>12569</v>
      </c>
      <c r="F85" s="237"/>
      <c r="G85" s="105"/>
      <c r="H85" s="104"/>
      <c r="I85" s="104"/>
      <c r="J85" s="104"/>
      <c r="K85" s="104"/>
      <c r="L85" s="104"/>
      <c r="M85" s="104"/>
      <c r="N85" s="99"/>
      <c r="O85" s="99"/>
      <c r="P85" s="99"/>
      <c r="Q85" s="99"/>
      <c r="R85" s="99"/>
      <c r="S85" s="99"/>
      <c r="T85" s="99"/>
    </row>
    <row r="86" spans="1:20" s="39" customFormat="1" ht="43.5" customHeight="1">
      <c r="A86" s="12" t="s">
        <v>37</v>
      </c>
      <c r="B86" s="13" t="s">
        <v>38</v>
      </c>
      <c r="C86" s="246">
        <f>C6+C7-C22</f>
        <v>17965.899999999994</v>
      </c>
      <c r="D86" s="246">
        <f>D6+D7-D22</f>
        <v>626.79999999998836</v>
      </c>
      <c r="E86" s="246">
        <f t="shared" si="1"/>
        <v>-17339.100000000006</v>
      </c>
      <c r="F86" s="226"/>
      <c r="G86" s="470">
        <f>+D86-'Dramakan hosqer'!D94</f>
        <v>0</v>
      </c>
      <c r="H86" s="122"/>
      <c r="I86" s="122"/>
      <c r="J86" s="122"/>
      <c r="K86" s="122"/>
      <c r="L86" s="122"/>
      <c r="M86" s="122"/>
      <c r="N86" s="128"/>
      <c r="O86" s="128"/>
      <c r="P86" s="128"/>
      <c r="Q86" s="128"/>
      <c r="R86" s="128"/>
      <c r="S86" s="128"/>
      <c r="T86" s="128"/>
    </row>
    <row r="87" spans="1:20" s="22" customFormat="1" ht="46.5" customHeight="1">
      <c r="A87" s="20"/>
      <c r="B87" s="20"/>
      <c r="C87" s="20"/>
      <c r="D87" s="20"/>
      <c r="E87" s="20"/>
      <c r="F87" s="20"/>
      <c r="G87" s="131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22" customFormat="1" ht="25.5" customHeight="1">
      <c r="B88" s="18" t="s">
        <v>2</v>
      </c>
      <c r="C88" s="20"/>
      <c r="D88" s="522">
        <f>+'Ekamut-caxs'!C82</f>
        <v>0</v>
      </c>
      <c r="E88" s="519"/>
      <c r="F88" s="122"/>
      <c r="G88" s="131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ht="13.5" customHeight="1">
      <c r="A89" s="22"/>
      <c r="B89" s="22" t="s">
        <v>4</v>
      </c>
      <c r="C89" s="22"/>
      <c r="D89" s="521" t="s">
        <v>94</v>
      </c>
      <c r="E89" s="521"/>
      <c r="F89" s="312"/>
    </row>
    <row r="90" spans="1:20" s="19" customFormat="1" ht="22.5" customHeight="1">
      <c r="A90" s="20"/>
      <c r="B90" s="39" t="s">
        <v>6</v>
      </c>
      <c r="C90" s="20"/>
      <c r="D90" s="519">
        <f>+'Ekamut-caxs'!C84</f>
        <v>0</v>
      </c>
      <c r="E90" s="519"/>
      <c r="F90" s="122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 ht="12" customHeight="1">
      <c r="A91" s="20"/>
      <c r="B91" s="20"/>
      <c r="C91" s="20"/>
      <c r="D91" s="521" t="s">
        <v>94</v>
      </c>
      <c r="E91" s="521"/>
      <c r="F91" s="312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A92" s="20"/>
      <c r="B92" s="156" t="s">
        <v>1</v>
      </c>
      <c r="C92" s="20"/>
      <c r="D92" s="20"/>
      <c r="E92" s="20"/>
      <c r="F92" s="20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7:20" s="19" customFormat="1"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7:20" s="19" customFormat="1"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7:20" s="19" customFormat="1"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7:20" s="19" customFormat="1"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7:20" s="19" customFormat="1"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7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7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7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7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7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7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7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7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7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7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7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  <row r="120" spans="7:20" s="19" customFormat="1">
      <c r="G120" s="129"/>
      <c r="H120" s="115"/>
      <c r="I120" s="115"/>
      <c r="J120" s="115"/>
      <c r="K120" s="115"/>
      <c r="L120" s="115"/>
      <c r="M120" s="115"/>
      <c r="N120" s="123"/>
      <c r="O120" s="123"/>
      <c r="P120" s="123"/>
      <c r="Q120" s="123"/>
      <c r="R120" s="123"/>
      <c r="S120" s="123"/>
      <c r="T120" s="123"/>
    </row>
    <row r="121" spans="7:20" s="19" customFormat="1">
      <c r="G121" s="129"/>
      <c r="H121" s="115"/>
      <c r="I121" s="115"/>
      <c r="J121" s="115"/>
      <c r="K121" s="115"/>
      <c r="L121" s="115"/>
      <c r="M121" s="115"/>
      <c r="N121" s="123"/>
      <c r="O121" s="123"/>
      <c r="P121" s="123"/>
      <c r="Q121" s="123"/>
      <c r="R121" s="123"/>
      <c r="S121" s="123"/>
      <c r="T121" s="123"/>
    </row>
    <row r="122" spans="7:20" s="19" customFormat="1">
      <c r="G122" s="129"/>
      <c r="H122" s="115"/>
      <c r="I122" s="115"/>
      <c r="J122" s="115"/>
      <c r="K122" s="115"/>
      <c r="L122" s="115"/>
      <c r="M122" s="115"/>
      <c r="N122" s="123"/>
      <c r="O122" s="123"/>
      <c r="P122" s="123"/>
      <c r="Q122" s="123"/>
      <c r="R122" s="123"/>
      <c r="S122" s="123"/>
      <c r="T122" s="123"/>
    </row>
    <row r="123" spans="7:20" s="19" customFormat="1">
      <c r="G123" s="129"/>
      <c r="H123" s="115"/>
      <c r="I123" s="115"/>
      <c r="J123" s="115"/>
      <c r="K123" s="115"/>
      <c r="L123" s="115"/>
      <c r="M123" s="115"/>
      <c r="N123" s="123"/>
      <c r="O123" s="123"/>
      <c r="P123" s="123"/>
      <c r="Q123" s="123"/>
      <c r="R123" s="123"/>
      <c r="S123" s="123"/>
      <c r="T123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workbookViewId="0">
      <selection activeCell="B61" sqref="B61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4" customFormat="1" ht="22.5" customHeight="1">
      <c r="A1" s="523" t="s">
        <v>68</v>
      </c>
      <c r="B1" s="523"/>
      <c r="C1" s="523"/>
      <c r="D1" s="523"/>
      <c r="E1" s="52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137" customFormat="1" ht="33" customHeight="1">
      <c r="A2" s="524" t="str">
        <f>+'Ekamut-caxs'!A14:D14</f>
        <v xml:space="preserve">«Ավետ Տերտերյանի  անվան արվեստի դպրոց» ՀՈԱԿ-ի </v>
      </c>
      <c r="B2" s="525"/>
      <c r="C2" s="525"/>
      <c r="D2" s="525"/>
      <c r="E2" s="52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7" customFormat="1" ht="24" customHeight="1">
      <c r="A3" s="526" t="s">
        <v>133</v>
      </c>
      <c r="B3" s="526"/>
      <c r="C3" s="526"/>
      <c r="D3" s="526"/>
      <c r="E3" s="52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8" customFormat="1" ht="16.5" customHeight="1">
      <c r="A4" s="527" t="s">
        <v>220</v>
      </c>
      <c r="B4" s="527"/>
      <c r="C4" s="527"/>
      <c r="D4" s="527"/>
      <c r="E4" s="527"/>
      <c r="F4" s="175"/>
      <c r="G4" s="176"/>
      <c r="H4" s="176"/>
      <c r="I4" s="176"/>
      <c r="J4" s="176"/>
      <c r="K4" s="176"/>
      <c r="L4" s="176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2" ht="13.5" customHeight="1">
      <c r="D5" s="179"/>
      <c r="E5" s="179" t="s">
        <v>125</v>
      </c>
    </row>
    <row r="6" spans="1:22" s="184" customFormat="1" ht="56.25" customHeight="1">
      <c r="A6" s="180" t="s">
        <v>3</v>
      </c>
      <c r="B6" s="181" t="s">
        <v>134</v>
      </c>
      <c r="C6" s="180" t="s">
        <v>135</v>
      </c>
      <c r="D6" s="180" t="s">
        <v>136</v>
      </c>
      <c r="E6" s="182" t="s">
        <v>137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 s="137" customFormat="1" ht="21.75" customHeight="1">
      <c r="A7" s="528" t="s">
        <v>138</v>
      </c>
      <c r="B7" s="529"/>
      <c r="C7" s="529"/>
      <c r="D7" s="209"/>
      <c r="E7" s="20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4" customFormat="1" ht="21.75" customHeight="1">
      <c r="A8" s="185">
        <v>1</v>
      </c>
      <c r="B8" s="186" t="s">
        <v>139</v>
      </c>
      <c r="C8" s="185"/>
      <c r="D8" s="187">
        <f>SUM(D9:D29)</f>
        <v>981.5</v>
      </c>
      <c r="E8" s="18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89">
        <v>1.1000000000000001</v>
      </c>
      <c r="B9" s="190" t="s">
        <v>140</v>
      </c>
      <c r="C9" s="189" t="s">
        <v>141</v>
      </c>
      <c r="D9" s="31"/>
      <c r="E9" s="31"/>
    </row>
    <row r="10" spans="1:22" ht="27" customHeight="1">
      <c r="A10" s="189">
        <v>1.2</v>
      </c>
      <c r="B10" s="190" t="s">
        <v>142</v>
      </c>
      <c r="C10" s="189" t="s">
        <v>143</v>
      </c>
      <c r="D10" s="31"/>
      <c r="E10" s="31"/>
    </row>
    <row r="11" spans="1:22" ht="27" customHeight="1">
      <c r="A11" s="189">
        <v>1.3</v>
      </c>
      <c r="B11" s="190" t="s">
        <v>144</v>
      </c>
      <c r="C11" s="189" t="s">
        <v>145</v>
      </c>
      <c r="D11" s="31"/>
      <c r="E11" s="31"/>
    </row>
    <row r="12" spans="1:22" ht="27" customHeight="1">
      <c r="A12" s="189">
        <v>1.4</v>
      </c>
      <c r="B12" s="191" t="s">
        <v>146</v>
      </c>
      <c r="C12" s="192" t="s">
        <v>147</v>
      </c>
      <c r="D12" s="31"/>
      <c r="E12" s="31"/>
    </row>
    <row r="13" spans="1:22" ht="27" customHeight="1">
      <c r="A13" s="189">
        <v>1.5</v>
      </c>
      <c r="B13" s="191"/>
      <c r="C13" s="189" t="s">
        <v>148</v>
      </c>
      <c r="D13" s="31"/>
      <c r="E13" s="31"/>
    </row>
    <row r="14" spans="1:22" ht="18" customHeight="1">
      <c r="A14" s="189">
        <v>1.6</v>
      </c>
      <c r="B14" s="190" t="s">
        <v>196</v>
      </c>
      <c r="C14" s="189" t="s">
        <v>149</v>
      </c>
      <c r="D14" s="31"/>
      <c r="E14" s="31"/>
    </row>
    <row r="15" spans="1:22" ht="33.75" customHeight="1">
      <c r="A15" s="189">
        <v>1.7</v>
      </c>
      <c r="B15" s="191"/>
      <c r="C15" s="189" t="s">
        <v>171</v>
      </c>
      <c r="D15" s="31"/>
      <c r="E15" s="31"/>
    </row>
    <row r="16" spans="1:22" ht="22.5" customHeight="1">
      <c r="A16" s="189">
        <v>1.8</v>
      </c>
      <c r="B16" s="191"/>
      <c r="C16" s="193" t="s">
        <v>170</v>
      </c>
      <c r="D16" s="31"/>
      <c r="E16" s="31"/>
    </row>
    <row r="17" spans="1:22" ht="18" customHeight="1">
      <c r="A17" s="189">
        <v>1.9</v>
      </c>
      <c r="B17" s="191" t="s">
        <v>271</v>
      </c>
      <c r="C17" s="193" t="s">
        <v>272</v>
      </c>
      <c r="D17" s="31">
        <v>4.9000000000000004</v>
      </c>
      <c r="E17" s="31"/>
    </row>
    <row r="18" spans="1:22" ht="18" customHeight="1">
      <c r="A18" s="194">
        <v>2</v>
      </c>
      <c r="B18" s="191"/>
      <c r="C18" s="193"/>
      <c r="D18" s="31"/>
      <c r="E18" s="31"/>
    </row>
    <row r="19" spans="1:22" ht="18" customHeight="1">
      <c r="A19" s="189">
        <v>2.1</v>
      </c>
      <c r="B19" s="191"/>
      <c r="C19" s="193"/>
      <c r="D19" s="31"/>
      <c r="E19" s="31"/>
    </row>
    <row r="20" spans="1:22" ht="18" customHeight="1">
      <c r="A20" s="189">
        <v>2.2000000000000002</v>
      </c>
      <c r="B20" s="191"/>
      <c r="C20" s="193"/>
      <c r="D20" s="31"/>
      <c r="E20" s="31"/>
    </row>
    <row r="21" spans="1:22" ht="18" customHeight="1">
      <c r="A21" s="189">
        <v>2.2999999999999998</v>
      </c>
      <c r="B21" s="191"/>
      <c r="C21" s="193"/>
      <c r="D21" s="31"/>
      <c r="E21" s="31"/>
    </row>
    <row r="22" spans="1:22" ht="27.75" customHeight="1">
      <c r="A22" s="189">
        <v>2.4</v>
      </c>
      <c r="B22" s="191"/>
      <c r="C22" s="193"/>
      <c r="D22" s="31"/>
      <c r="E22" s="31"/>
    </row>
    <row r="23" spans="1:22" ht="27.75" customHeight="1">
      <c r="A23" s="189">
        <v>2.5</v>
      </c>
      <c r="B23" s="191" t="s">
        <v>150</v>
      </c>
      <c r="C23" s="189" t="s">
        <v>35</v>
      </c>
      <c r="D23" s="31"/>
      <c r="E23" s="31"/>
    </row>
    <row r="24" spans="1:22" ht="27.75" customHeight="1">
      <c r="A24" s="189">
        <v>2.6</v>
      </c>
      <c r="B24" s="191" t="s">
        <v>150</v>
      </c>
      <c r="C24" s="189" t="s">
        <v>48</v>
      </c>
      <c r="D24" s="31"/>
      <c r="E24" s="31"/>
    </row>
    <row r="25" spans="1:22" ht="27.75" customHeight="1">
      <c r="A25" s="189">
        <v>2.7</v>
      </c>
      <c r="B25" s="191" t="s">
        <v>150</v>
      </c>
      <c r="C25" s="189" t="s">
        <v>151</v>
      </c>
      <c r="D25" s="31">
        <v>836.1</v>
      </c>
      <c r="E25" s="31"/>
    </row>
    <row r="26" spans="1:22" ht="27.75" customHeight="1">
      <c r="A26" s="189">
        <v>2.8</v>
      </c>
      <c r="B26" s="191" t="s">
        <v>150</v>
      </c>
      <c r="C26" s="189" t="s">
        <v>152</v>
      </c>
      <c r="D26" s="31">
        <v>140.5</v>
      </c>
      <c r="E26" s="31"/>
    </row>
    <row r="27" spans="1:22" ht="27" customHeight="1">
      <c r="A27" s="189">
        <v>2.9</v>
      </c>
      <c r="B27" s="190" t="s">
        <v>153</v>
      </c>
      <c r="C27" s="189" t="s">
        <v>154</v>
      </c>
      <c r="D27" s="31"/>
      <c r="E27" s="31"/>
    </row>
    <row r="28" spans="1:22" ht="26.25" customHeight="1">
      <c r="A28" s="195">
        <v>2.1</v>
      </c>
      <c r="B28" s="191" t="s">
        <v>155</v>
      </c>
      <c r="C28" s="189" t="s">
        <v>156</v>
      </c>
      <c r="D28" s="31"/>
      <c r="E28" s="31"/>
    </row>
    <row r="29" spans="1:22" ht="26.25" customHeight="1">
      <c r="A29" s="195">
        <v>2.11</v>
      </c>
      <c r="B29" s="191"/>
      <c r="C29" s="193" t="s">
        <v>157</v>
      </c>
      <c r="D29" s="31"/>
      <c r="E29" s="31"/>
    </row>
    <row r="30" spans="1:22" s="164" customFormat="1" ht="34.5" customHeight="1">
      <c r="A30" s="185">
        <v>2</v>
      </c>
      <c r="B30" s="196" t="s">
        <v>158</v>
      </c>
      <c r="C30" s="185"/>
      <c r="D30" s="187">
        <f>SUM(D31:D33)</f>
        <v>0</v>
      </c>
      <c r="E30" s="18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89">
        <v>2.1</v>
      </c>
      <c r="B31" s="191"/>
      <c r="C31" s="189" t="s">
        <v>159</v>
      </c>
      <c r="D31" s="31"/>
      <c r="E31" s="31"/>
    </row>
    <row r="32" spans="1:22" ht="21" customHeight="1">
      <c r="A32" s="189">
        <v>2.2000000000000002</v>
      </c>
      <c r="B32" s="191" t="s">
        <v>160</v>
      </c>
      <c r="C32" s="189" t="s">
        <v>161</v>
      </c>
      <c r="D32" s="31"/>
      <c r="E32" s="31"/>
    </row>
    <row r="33" spans="1:22" ht="26.25" customHeight="1">
      <c r="A33" s="189">
        <v>2.2999999999999998</v>
      </c>
      <c r="B33" s="191" t="s">
        <v>160</v>
      </c>
      <c r="C33" s="189" t="s">
        <v>162</v>
      </c>
      <c r="D33" s="31"/>
      <c r="E33" s="197"/>
    </row>
    <row r="34" spans="1:22" s="174" customFormat="1" ht="21.75" customHeight="1">
      <c r="A34" s="59"/>
      <c r="B34" s="198" t="s">
        <v>70</v>
      </c>
      <c r="C34" s="199"/>
      <c r="D34" s="200">
        <f>D8+D30</f>
        <v>981.5</v>
      </c>
      <c r="E34" s="201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</row>
    <row r="35" spans="1:22" s="137" customFormat="1" ht="33.75" customHeight="1">
      <c r="A35" s="528" t="s">
        <v>163</v>
      </c>
      <c r="B35" s="529"/>
      <c r="C35" s="529"/>
      <c r="D35" s="209"/>
      <c r="E35" s="20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9">
        <v>1.1000000000000001</v>
      </c>
      <c r="B36" s="190" t="s">
        <v>140</v>
      </c>
      <c r="C36" s="189" t="s">
        <v>141</v>
      </c>
      <c r="D36" s="31">
        <v>1091.5</v>
      </c>
      <c r="E36" s="31"/>
    </row>
    <row r="37" spans="1:22" ht="21" customHeight="1">
      <c r="A37" s="189">
        <v>1.2</v>
      </c>
      <c r="B37" s="190" t="s">
        <v>142</v>
      </c>
      <c r="C37" s="189" t="s">
        <v>143</v>
      </c>
      <c r="D37" s="31">
        <v>157.19999999999999</v>
      </c>
      <c r="E37" s="31"/>
    </row>
    <row r="38" spans="1:22" ht="21" customHeight="1">
      <c r="A38" s="189">
        <v>1.3</v>
      </c>
      <c r="B38" s="190" t="s">
        <v>144</v>
      </c>
      <c r="C38" s="189" t="s">
        <v>145</v>
      </c>
      <c r="D38" s="31">
        <v>10.3</v>
      </c>
      <c r="E38" s="31"/>
    </row>
    <row r="39" spans="1:22" ht="21" customHeight="1">
      <c r="A39" s="189">
        <v>1.4</v>
      </c>
      <c r="B39" s="191" t="s">
        <v>146</v>
      </c>
      <c r="C39" s="192" t="s">
        <v>147</v>
      </c>
      <c r="D39" s="31">
        <v>0</v>
      </c>
      <c r="E39" s="31"/>
    </row>
    <row r="40" spans="1:22" ht="21" customHeight="1">
      <c r="A40" s="189">
        <v>1.5</v>
      </c>
      <c r="B40" s="191" t="s">
        <v>273</v>
      </c>
      <c r="C40" s="189" t="s">
        <v>274</v>
      </c>
      <c r="D40" s="31">
        <v>12.6</v>
      </c>
      <c r="E40" s="31"/>
    </row>
    <row r="41" spans="1:22" ht="20.25" customHeight="1">
      <c r="A41" s="189">
        <v>1.6</v>
      </c>
      <c r="B41" s="190" t="s">
        <v>196</v>
      </c>
      <c r="C41" s="189" t="s">
        <v>149</v>
      </c>
      <c r="D41" s="31">
        <v>13.7</v>
      </c>
      <c r="E41" s="31"/>
    </row>
    <row r="42" spans="1:22" ht="33.75" customHeight="1">
      <c r="A42" s="189">
        <v>1.7</v>
      </c>
      <c r="B42" s="191" t="s">
        <v>275</v>
      </c>
      <c r="C42" s="189" t="s">
        <v>276</v>
      </c>
      <c r="D42" s="31">
        <v>60.4</v>
      </c>
      <c r="E42" s="31"/>
    </row>
    <row r="43" spans="1:22" ht="23.25" customHeight="1">
      <c r="A43" s="189">
        <v>1.8</v>
      </c>
      <c r="B43" s="191" t="s">
        <v>277</v>
      </c>
      <c r="C43" s="193" t="s">
        <v>279</v>
      </c>
      <c r="D43" s="31">
        <v>5.0999999999999996</v>
      </c>
      <c r="E43" s="31"/>
    </row>
    <row r="44" spans="1:22" ht="23.25" customHeight="1">
      <c r="A44" s="189">
        <v>1.9</v>
      </c>
      <c r="B44" s="191" t="s">
        <v>278</v>
      </c>
      <c r="C44" s="193" t="s">
        <v>280</v>
      </c>
      <c r="D44" s="31">
        <v>17.3</v>
      </c>
      <c r="E44" s="31"/>
    </row>
    <row r="45" spans="1:22" ht="23.25" customHeight="1">
      <c r="A45" s="194">
        <v>2</v>
      </c>
      <c r="B45" s="191" t="s">
        <v>281</v>
      </c>
      <c r="C45" s="193" t="s">
        <v>282</v>
      </c>
      <c r="D45" s="31">
        <v>73</v>
      </c>
      <c r="E45" s="31"/>
    </row>
    <row r="46" spans="1:22" ht="23.25" customHeight="1">
      <c r="A46" s="189">
        <v>2.1</v>
      </c>
      <c r="B46" s="191" t="s">
        <v>283</v>
      </c>
      <c r="C46" s="193" t="s">
        <v>284</v>
      </c>
      <c r="D46" s="31">
        <v>34.799999999999997</v>
      </c>
      <c r="E46" s="31"/>
    </row>
    <row r="47" spans="1:22" ht="25.5" customHeight="1">
      <c r="A47" s="189">
        <v>2.2000000000000002</v>
      </c>
      <c r="B47" s="191"/>
      <c r="C47" s="189" t="s">
        <v>285</v>
      </c>
      <c r="D47" s="31">
        <v>133.9</v>
      </c>
      <c r="E47" s="31"/>
    </row>
    <row r="48" spans="1:22" ht="21" customHeight="1">
      <c r="A48" s="189">
        <v>2.2999999999999998</v>
      </c>
      <c r="B48" s="191" t="s">
        <v>150</v>
      </c>
      <c r="C48" s="189" t="s">
        <v>48</v>
      </c>
      <c r="D48" s="31"/>
      <c r="E48" s="31"/>
    </row>
    <row r="49" spans="1:22" ht="21" customHeight="1">
      <c r="A49" s="189">
        <v>2.4</v>
      </c>
      <c r="B49" s="191" t="s">
        <v>150</v>
      </c>
      <c r="C49" s="189" t="s">
        <v>151</v>
      </c>
      <c r="D49" s="31"/>
      <c r="E49" s="31"/>
    </row>
    <row r="50" spans="1:22" ht="24" customHeight="1">
      <c r="A50" s="189">
        <v>2.5</v>
      </c>
      <c r="B50" s="191" t="s">
        <v>150</v>
      </c>
      <c r="C50" s="189" t="s">
        <v>152</v>
      </c>
      <c r="D50" s="31"/>
      <c r="E50" s="31"/>
    </row>
    <row r="51" spans="1:22" ht="24" customHeight="1">
      <c r="A51" s="189">
        <v>2.6</v>
      </c>
      <c r="B51" s="190" t="s">
        <v>153</v>
      </c>
      <c r="C51" s="189" t="s">
        <v>154</v>
      </c>
      <c r="D51" s="31"/>
      <c r="E51" s="31"/>
    </row>
    <row r="52" spans="1:22" ht="24" customHeight="1">
      <c r="A52" s="189">
        <v>2.7</v>
      </c>
      <c r="B52" s="191" t="s">
        <v>155</v>
      </c>
      <c r="C52" s="189" t="s">
        <v>156</v>
      </c>
      <c r="D52" s="31"/>
      <c r="E52" s="31"/>
    </row>
    <row r="53" spans="1:22" ht="24" customHeight="1">
      <c r="A53" s="189">
        <v>2.8</v>
      </c>
      <c r="B53" s="191"/>
      <c r="C53" s="193" t="s">
        <v>157</v>
      </c>
      <c r="D53" s="31"/>
      <c r="E53" s="31"/>
    </row>
    <row r="54" spans="1:22" ht="33" customHeight="1">
      <c r="A54" s="189"/>
      <c r="B54" s="186" t="s">
        <v>164</v>
      </c>
      <c r="C54" s="30"/>
      <c r="D54" s="187">
        <f>SUM(D55:D58)</f>
        <v>10243</v>
      </c>
      <c r="E54" s="31"/>
    </row>
    <row r="55" spans="1:22" ht="33" customHeight="1">
      <c r="A55" s="189">
        <v>1.1000000000000001</v>
      </c>
      <c r="B55" s="228"/>
      <c r="C55" s="229" t="s">
        <v>169</v>
      </c>
      <c r="D55" s="194">
        <v>10243</v>
      </c>
      <c r="E55" s="31"/>
      <c r="F55" s="154"/>
    </row>
    <row r="56" spans="1:22" ht="30" customHeight="1">
      <c r="A56" s="189">
        <v>1.2</v>
      </c>
      <c r="B56" s="202"/>
      <c r="C56" s="189" t="s">
        <v>159</v>
      </c>
      <c r="D56" s="31"/>
      <c r="E56" s="189"/>
    </row>
    <row r="57" spans="1:22" ht="24.75" customHeight="1">
      <c r="A57" s="189">
        <v>1.3</v>
      </c>
      <c r="B57" s="191" t="s">
        <v>155</v>
      </c>
      <c r="C57" s="189" t="s">
        <v>161</v>
      </c>
      <c r="D57" s="31"/>
      <c r="E57" s="31"/>
    </row>
    <row r="58" spans="1:22" ht="24.75" customHeight="1">
      <c r="A58" s="189">
        <v>1.4</v>
      </c>
      <c r="B58" s="191" t="s">
        <v>155</v>
      </c>
      <c r="C58" s="189" t="s">
        <v>162</v>
      </c>
      <c r="D58" s="31"/>
      <c r="E58" s="31"/>
    </row>
    <row r="59" spans="1:22" s="174" customFormat="1" ht="29.25" customHeight="1">
      <c r="A59" s="203"/>
      <c r="B59" s="198" t="s">
        <v>70</v>
      </c>
      <c r="C59" s="204"/>
      <c r="D59" s="205">
        <f>SUM(D36:D54)</f>
        <v>11852.8</v>
      </c>
      <c r="E59" s="206"/>
      <c r="F59" s="330">
        <f>+D59-D55</f>
        <v>1609.7999999999993</v>
      </c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</row>
    <row r="60" spans="1:22" ht="10.5" customHeight="1"/>
    <row r="61" spans="1:22" ht="39" customHeight="1">
      <c r="C61" s="207" t="s">
        <v>165</v>
      </c>
    </row>
    <row r="62" spans="1:22" ht="59.25" customHeight="1">
      <c r="A62" s="208">
        <v>1</v>
      </c>
      <c r="B62" s="209" t="s">
        <v>221</v>
      </c>
      <c r="C62" s="205">
        <v>14805.6</v>
      </c>
      <c r="D62" s="531" t="s">
        <v>166</v>
      </c>
      <c r="E62" s="532"/>
      <c r="G62" s="154">
        <f>+C62-F59</f>
        <v>13195.800000000001</v>
      </c>
    </row>
    <row r="63" spans="1:22" ht="36.75" customHeight="1"/>
    <row r="64" spans="1:22" s="164" customFormat="1" ht="25.5" customHeight="1">
      <c r="A64" s="210"/>
      <c r="B64" s="173" t="s">
        <v>2</v>
      </c>
      <c r="C64" s="211"/>
      <c r="D64" s="533">
        <f>+'Ekamut-caxs'!C82</f>
        <v>0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4" customFormat="1" ht="12.75" customHeight="1">
      <c r="A65" s="210"/>
      <c r="C65" s="212"/>
      <c r="D65" s="530" t="s">
        <v>94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4" customFormat="1" ht="22.5" customHeight="1">
      <c r="A66" s="210"/>
      <c r="B66" s="173" t="s">
        <v>6</v>
      </c>
      <c r="C66" s="211"/>
      <c r="D66" s="533">
        <f>+'Ekamut-caxs'!C84</f>
        <v>0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4" customFormat="1" ht="13.5" customHeight="1">
      <c r="A67" s="210"/>
      <c r="B67" s="213"/>
      <c r="C67" s="210" t="s">
        <v>1</v>
      </c>
      <c r="D67" s="530" t="s">
        <v>94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4" customFormat="1" ht="36" customHeight="1"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 ht="24" customHeight="1"/>
    <row r="77" spans="1:22" ht="0.75" hidden="1" customHeight="1"/>
    <row r="78" spans="1:22" s="164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6"/>
      <c r="B82" s="1"/>
      <c r="C82" s="1"/>
      <c r="D82" s="1"/>
      <c r="E82" s="1"/>
    </row>
    <row r="83" spans="1:5" s="19" customFormat="1" ht="24" customHeight="1">
      <c r="A83" s="136"/>
      <c r="B83" s="1"/>
      <c r="C83" s="1"/>
      <c r="D83" s="1"/>
      <c r="E83" s="1"/>
    </row>
    <row r="84" spans="1:5" s="19" customFormat="1">
      <c r="A84" s="136"/>
      <c r="B84" s="1"/>
      <c r="C84" s="1"/>
      <c r="D84" s="1"/>
      <c r="E84" s="1"/>
    </row>
    <row r="85" spans="1:5" s="19" customFormat="1" ht="24.75" customHeight="1">
      <c r="A85" s="13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"/>
  <sheetViews>
    <sheetView view="pageBreakPreview" topLeftCell="A13" zoomScaleSheetLayoutView="100" workbookViewId="0">
      <selection activeCell="B61" sqref="B61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35" t="s">
        <v>68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</row>
    <row r="2" spans="1:16" s="22" customFormat="1" ht="25.5" customHeight="1">
      <c r="A2" s="498" t="str">
        <f>+'Ekamut-caxs'!A14:D14</f>
        <v xml:space="preserve">«Ավետ Տերտերյանի  անվան արվեստի դպրոց»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21"/>
      <c r="P2" s="21"/>
    </row>
    <row r="3" spans="1:16" ht="25.5" customHeight="1">
      <c r="A3" s="526" t="s">
        <v>219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</row>
    <row r="4" spans="1:16" ht="21" customHeight="1" thickBot="1">
      <c r="C4" s="469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144" t="s">
        <v>0</v>
      </c>
    </row>
    <row r="5" spans="1:16" ht="33.75" customHeight="1">
      <c r="A5" s="537" t="s">
        <v>130</v>
      </c>
      <c r="B5" s="539" t="s">
        <v>69</v>
      </c>
      <c r="C5" s="547" t="s">
        <v>199</v>
      </c>
      <c r="D5" s="541" t="s">
        <v>178</v>
      </c>
      <c r="E5" s="542"/>
      <c r="F5" s="542"/>
      <c r="G5" s="542"/>
      <c r="H5" s="542"/>
      <c r="I5" s="542"/>
      <c r="J5" s="542"/>
      <c r="K5" s="542"/>
      <c r="L5" s="542"/>
      <c r="M5" s="543"/>
      <c r="N5" s="544" t="s">
        <v>132</v>
      </c>
    </row>
    <row r="6" spans="1:16" ht="126" customHeight="1" thickBot="1">
      <c r="A6" s="538"/>
      <c r="B6" s="540"/>
      <c r="C6" s="548"/>
      <c r="D6" s="463" t="s">
        <v>238</v>
      </c>
      <c r="E6" s="464" t="s">
        <v>204</v>
      </c>
      <c r="F6" s="464" t="s">
        <v>205</v>
      </c>
      <c r="G6" s="464" t="s">
        <v>131</v>
      </c>
      <c r="H6" s="464" t="s">
        <v>240</v>
      </c>
      <c r="I6" s="464" t="s">
        <v>236</v>
      </c>
      <c r="J6" s="465" t="s">
        <v>237</v>
      </c>
      <c r="K6" s="466" t="s">
        <v>265</v>
      </c>
      <c r="L6" s="467" t="s">
        <v>239</v>
      </c>
      <c r="M6" s="468" t="s">
        <v>179</v>
      </c>
      <c r="N6" s="545"/>
    </row>
    <row r="7" spans="1:16" ht="31.5" customHeight="1">
      <c r="A7" s="289">
        <v>1</v>
      </c>
      <c r="B7" s="303" t="s">
        <v>185</v>
      </c>
      <c r="C7" s="460">
        <v>120831.3</v>
      </c>
      <c r="D7" s="290">
        <v>5643</v>
      </c>
      <c r="E7" s="260">
        <v>0</v>
      </c>
      <c r="F7" s="260">
        <v>0</v>
      </c>
      <c r="G7" s="260">
        <v>108.3</v>
      </c>
      <c r="H7" s="260">
        <v>15798</v>
      </c>
      <c r="I7" s="260">
        <v>4640</v>
      </c>
      <c r="J7" s="260">
        <v>653</v>
      </c>
      <c r="K7" s="260">
        <v>116.1</v>
      </c>
      <c r="L7" s="260">
        <v>498.4</v>
      </c>
      <c r="M7" s="477">
        <v>7000</v>
      </c>
      <c r="N7" s="297">
        <f>ROUND(SUM(C7:M7),1)</f>
        <v>155288.1</v>
      </c>
      <c r="P7" s="471">
        <f>+K7+C11</f>
        <v>741.5</v>
      </c>
    </row>
    <row r="8" spans="1:16" ht="31.5" customHeight="1">
      <c r="A8" s="289">
        <v>1.1000000000000001</v>
      </c>
      <c r="B8" s="398" t="s">
        <v>236</v>
      </c>
      <c r="C8" s="302">
        <v>20051.3</v>
      </c>
      <c r="D8" s="291" t="s">
        <v>173</v>
      </c>
      <c r="E8" s="279" t="s">
        <v>173</v>
      </c>
      <c r="F8" s="279" t="s">
        <v>173</v>
      </c>
      <c r="G8" s="279" t="s">
        <v>173</v>
      </c>
      <c r="H8" s="279" t="s">
        <v>173</v>
      </c>
      <c r="I8" s="279" t="s">
        <v>173</v>
      </c>
      <c r="J8" s="279" t="s">
        <v>173</v>
      </c>
      <c r="K8" s="279" t="s">
        <v>173</v>
      </c>
      <c r="L8" s="279" t="s">
        <v>173</v>
      </c>
      <c r="M8" s="292" t="s">
        <v>173</v>
      </c>
      <c r="N8" s="298" t="s">
        <v>173</v>
      </c>
    </row>
    <row r="9" spans="1:16" ht="31.5" customHeight="1">
      <c r="A9" s="289">
        <v>1.2</v>
      </c>
      <c r="B9" s="304" t="s">
        <v>179</v>
      </c>
      <c r="C9" s="302">
        <v>8298.5</v>
      </c>
      <c r="D9" s="291" t="s">
        <v>173</v>
      </c>
      <c r="E9" s="279" t="s">
        <v>173</v>
      </c>
      <c r="F9" s="279" t="s">
        <v>173</v>
      </c>
      <c r="G9" s="279" t="s">
        <v>173</v>
      </c>
      <c r="H9" s="279" t="s">
        <v>173</v>
      </c>
      <c r="I9" s="279" t="s">
        <v>173</v>
      </c>
      <c r="J9" s="279" t="s">
        <v>173</v>
      </c>
      <c r="K9" s="279" t="s">
        <v>173</v>
      </c>
      <c r="L9" s="279" t="s">
        <v>173</v>
      </c>
      <c r="M9" s="292" t="s">
        <v>173</v>
      </c>
      <c r="N9" s="298" t="s">
        <v>173</v>
      </c>
    </row>
    <row r="10" spans="1:16" ht="75.75" customHeight="1">
      <c r="A10" s="289">
        <v>1.3</v>
      </c>
      <c r="B10" s="400" t="s">
        <v>241</v>
      </c>
      <c r="C10" s="302">
        <v>0</v>
      </c>
      <c r="D10" s="291" t="s">
        <v>173</v>
      </c>
      <c r="E10" s="279" t="s">
        <v>173</v>
      </c>
      <c r="F10" s="279" t="s">
        <v>173</v>
      </c>
      <c r="G10" s="279" t="s">
        <v>173</v>
      </c>
      <c r="H10" s="279" t="s">
        <v>173</v>
      </c>
      <c r="I10" s="279" t="s">
        <v>173</v>
      </c>
      <c r="J10" s="279" t="s">
        <v>173</v>
      </c>
      <c r="K10" s="279" t="s">
        <v>173</v>
      </c>
      <c r="L10" s="279" t="s">
        <v>173</v>
      </c>
      <c r="M10" s="292" t="s">
        <v>173</v>
      </c>
      <c r="N10" s="298" t="s">
        <v>173</v>
      </c>
    </row>
    <row r="11" spans="1:16" ht="48" customHeight="1">
      <c r="A11" s="289">
        <v>1.4</v>
      </c>
      <c r="B11" s="400" t="s">
        <v>265</v>
      </c>
      <c r="C11" s="302">
        <v>625.4</v>
      </c>
      <c r="D11" s="291" t="s">
        <v>173</v>
      </c>
      <c r="E11" s="279" t="s">
        <v>173</v>
      </c>
      <c r="F11" s="279" t="s">
        <v>173</v>
      </c>
      <c r="G11" s="279" t="s">
        <v>173</v>
      </c>
      <c r="H11" s="279" t="s">
        <v>173</v>
      </c>
      <c r="I11" s="279" t="s">
        <v>173</v>
      </c>
      <c r="J11" s="279" t="s">
        <v>173</v>
      </c>
      <c r="K11" s="279" t="s">
        <v>173</v>
      </c>
      <c r="L11" s="279" t="s">
        <v>173</v>
      </c>
      <c r="M11" s="292" t="s">
        <v>173</v>
      </c>
      <c r="N11" s="298" t="s">
        <v>173</v>
      </c>
    </row>
    <row r="12" spans="1:16" ht="45" customHeight="1">
      <c r="A12" s="289">
        <v>2</v>
      </c>
      <c r="B12" s="399" t="s">
        <v>91</v>
      </c>
      <c r="C12" s="300">
        <v>60</v>
      </c>
      <c r="D12" s="293">
        <v>12</v>
      </c>
      <c r="E12" s="279" t="s">
        <v>173</v>
      </c>
      <c r="F12" s="279" t="s">
        <v>173</v>
      </c>
      <c r="G12" s="279" t="s">
        <v>173</v>
      </c>
      <c r="H12" s="279" t="s">
        <v>173</v>
      </c>
      <c r="I12" s="279" t="s">
        <v>173</v>
      </c>
      <c r="J12" s="279" t="s">
        <v>173</v>
      </c>
      <c r="K12" s="279" t="s">
        <v>173</v>
      </c>
      <c r="L12" s="279" t="s">
        <v>173</v>
      </c>
      <c r="M12" s="292" t="s">
        <v>173</v>
      </c>
      <c r="N12" s="297">
        <f>ROUND(SUM(C12:M12),1)</f>
        <v>72</v>
      </c>
    </row>
    <row r="13" spans="1:16" s="166" customFormat="1" ht="34.5" customHeight="1" thickBot="1">
      <c r="A13" s="305"/>
      <c r="B13" s="306" t="s">
        <v>70</v>
      </c>
      <c r="C13" s="301" t="s">
        <v>173</v>
      </c>
      <c r="D13" s="294" t="s">
        <v>173</v>
      </c>
      <c r="E13" s="295" t="s">
        <v>173</v>
      </c>
      <c r="F13" s="295" t="s">
        <v>173</v>
      </c>
      <c r="G13" s="295" t="s">
        <v>173</v>
      </c>
      <c r="H13" s="295" t="s">
        <v>173</v>
      </c>
      <c r="I13" s="295" t="s">
        <v>173</v>
      </c>
      <c r="J13" s="295" t="s">
        <v>173</v>
      </c>
      <c r="K13" s="295" t="s">
        <v>173</v>
      </c>
      <c r="L13" s="295" t="s">
        <v>173</v>
      </c>
      <c r="M13" s="296" t="s">
        <v>173</v>
      </c>
      <c r="N13" s="299">
        <f>ROUND(SUM(N7:N12),1)</f>
        <v>155360.1</v>
      </c>
    </row>
    <row r="14" spans="1:16" s="478" customFormat="1" ht="34.5" customHeight="1">
      <c r="B14" s="479"/>
      <c r="C14" s="480">
        <f>105637.4+13312.3+1881.6</f>
        <v>120831.3</v>
      </c>
      <c r="D14" s="481">
        <f>2821.7*2</f>
        <v>5643.4</v>
      </c>
      <c r="E14" s="481"/>
      <c r="F14" s="481"/>
      <c r="G14" s="481"/>
      <c r="H14" s="482">
        <f>7899.1*2</f>
        <v>15798.2</v>
      </c>
      <c r="I14" s="483">
        <f>2265*2</f>
        <v>4530</v>
      </c>
      <c r="J14" s="482">
        <f>326.5*2</f>
        <v>653</v>
      </c>
      <c r="K14" s="482"/>
      <c r="L14" s="482"/>
      <c r="M14" s="481"/>
      <c r="N14" s="484"/>
    </row>
    <row r="15" spans="1:16" s="168" customFormat="1" ht="21" customHeight="1">
      <c r="B15" s="172"/>
      <c r="C15" s="172"/>
      <c r="D15" s="214"/>
      <c r="E15" s="214"/>
      <c r="F15" s="269"/>
      <c r="G15" s="217"/>
      <c r="H15" s="167"/>
      <c r="I15" s="214"/>
      <c r="J15" s="546"/>
      <c r="K15" s="546"/>
      <c r="L15" s="546"/>
      <c r="M15" s="546"/>
      <c r="N15" s="257"/>
    </row>
    <row r="16" spans="1:16" s="166" customFormat="1" ht="69" customHeight="1">
      <c r="B16" s="549" t="s">
        <v>181</v>
      </c>
      <c r="C16" s="550"/>
      <c r="D16" s="551"/>
      <c r="E16" s="214"/>
      <c r="F16" s="461"/>
      <c r="H16" s="552" t="s">
        <v>248</v>
      </c>
      <c r="I16" s="553"/>
      <c r="J16" s="214"/>
      <c r="K16" s="456">
        <v>90473.3</v>
      </c>
      <c r="L16" s="458">
        <f>+C11+K7</f>
        <v>741.5</v>
      </c>
      <c r="M16" s="459">
        <f>741.5-C11</f>
        <v>116.10000000000002</v>
      </c>
      <c r="N16" s="214"/>
    </row>
    <row r="17" spans="2:14" s="166" customFormat="1" ht="48" customHeight="1">
      <c r="B17" s="219" t="s">
        <v>168</v>
      </c>
      <c r="C17" s="180" t="s">
        <v>203</v>
      </c>
      <c r="D17" s="180" t="s">
        <v>202</v>
      </c>
      <c r="E17" s="270"/>
      <c r="H17" s="402" t="s">
        <v>168</v>
      </c>
      <c r="I17" s="403" t="s">
        <v>180</v>
      </c>
      <c r="J17" s="270"/>
      <c r="K17" s="457">
        <v>17818.3</v>
      </c>
      <c r="L17" s="270"/>
      <c r="M17" s="270"/>
      <c r="N17" s="235"/>
    </row>
    <row r="18" spans="2:14" s="166" customFormat="1" ht="24" customHeight="1">
      <c r="B18" s="280">
        <v>104000</v>
      </c>
      <c r="C18" s="281">
        <f>ROUND(4*B18*2/1000,1)</f>
        <v>832</v>
      </c>
      <c r="D18" s="281">
        <v>107.9</v>
      </c>
      <c r="E18" s="282"/>
      <c r="H18" s="404">
        <v>104000</v>
      </c>
      <c r="I18" s="405">
        <v>108.3</v>
      </c>
      <c r="J18" s="270"/>
      <c r="K18" s="457">
        <v>5458.5</v>
      </c>
      <c r="L18" s="270">
        <f>8298.5-5458.5</f>
        <v>2840</v>
      </c>
      <c r="M18" s="270"/>
      <c r="N18" s="235"/>
    </row>
    <row r="19" spans="2:14" ht="19.5" customHeight="1"/>
    <row r="20" spans="2:14" s="142" customFormat="1" ht="24" customHeight="1">
      <c r="B20" s="145" t="s">
        <v>2</v>
      </c>
      <c r="C20" s="145"/>
      <c r="F20" s="146"/>
      <c r="G20" s="147"/>
      <c r="H20" s="536">
        <f>+'Ekamut-caxs'!C82</f>
        <v>0</v>
      </c>
      <c r="I20" s="536"/>
      <c r="J20" s="148"/>
      <c r="K20" s="148"/>
      <c r="L20" s="148"/>
    </row>
    <row r="21" spans="2:14" s="138" customFormat="1" ht="17.25" customHeight="1">
      <c r="B21" s="140"/>
      <c r="C21" s="140"/>
      <c r="F21" s="149" t="s">
        <v>93</v>
      </c>
      <c r="G21" s="150"/>
      <c r="H21" s="534" t="s">
        <v>94</v>
      </c>
      <c r="I21" s="534"/>
      <c r="J21" s="141"/>
      <c r="K21" s="141"/>
      <c r="L21" s="141"/>
    </row>
    <row r="22" spans="2:14" s="142" customFormat="1" ht="24.75" customHeight="1">
      <c r="B22" s="143" t="s">
        <v>6</v>
      </c>
      <c r="C22" s="143"/>
      <c r="F22" s="151"/>
      <c r="G22" s="152"/>
      <c r="H22" s="536">
        <f>+'Ekamut-caxs'!C84</f>
        <v>0</v>
      </c>
      <c r="I22" s="536"/>
      <c r="J22" s="148"/>
      <c r="K22" s="148"/>
      <c r="L22" s="148"/>
    </row>
    <row r="23" spans="2:14" s="138" customFormat="1" ht="18.75" customHeight="1">
      <c r="F23" s="149" t="s">
        <v>93</v>
      </c>
      <c r="G23" s="150"/>
      <c r="H23" s="534" t="s">
        <v>94</v>
      </c>
      <c r="I23" s="534"/>
      <c r="J23" s="141"/>
      <c r="K23" s="141"/>
      <c r="L23" s="141"/>
    </row>
    <row r="24" spans="2:14" s="139" customFormat="1" ht="16.5">
      <c r="D24" s="141"/>
      <c r="E24" s="141"/>
    </row>
    <row r="27" spans="2:14" ht="29.25" customHeight="1">
      <c r="D27" s="137">
        <f>6954.6+2221.5+330.8+2821.7</f>
        <v>12328.599999999999</v>
      </c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B61" sqref="B61"/>
    </sheetView>
  </sheetViews>
  <sheetFormatPr defaultColWidth="9.140625" defaultRowHeight="16.5"/>
  <cols>
    <col min="1" max="1" width="4.140625" style="333" customWidth="1"/>
    <col min="2" max="2" width="15.5703125" style="333" customWidth="1"/>
    <col min="3" max="3" width="10.85546875" style="333" customWidth="1"/>
    <col min="4" max="5" width="13.42578125" style="333" customWidth="1"/>
    <col min="6" max="6" width="16.28515625" style="333" customWidth="1"/>
    <col min="7" max="7" width="11.42578125" style="333" customWidth="1"/>
    <col min="8" max="8" width="13.28515625" style="333" customWidth="1"/>
    <col min="9" max="10" width="14.85546875" style="333" customWidth="1"/>
    <col min="11" max="11" width="10.85546875" style="333" customWidth="1"/>
    <col min="12" max="12" width="12.85546875" style="333" customWidth="1"/>
    <col min="13" max="13" width="14.85546875" style="333" customWidth="1"/>
    <col min="14" max="14" width="10.5703125" style="333" customWidth="1"/>
    <col min="15" max="15" width="11.7109375" style="333" customWidth="1"/>
    <col min="16" max="16384" width="9.140625" style="333"/>
  </cols>
  <sheetData>
    <row r="1" spans="1:15" s="332" customFormat="1" ht="18.75" customHeight="1">
      <c r="A1" s="560" t="s">
        <v>68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332" customFormat="1" ht="21.75" customHeight="1">
      <c r="A2" s="556" t="str">
        <f>+'Ekamut-caxs'!A14:D14</f>
        <v xml:space="preserve">«Ավետ Տերտերյանի  անվան արվեստի դպրոց»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332" customFormat="1" ht="21" customHeight="1">
      <c r="A3" s="556" t="s">
        <v>95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334" customFormat="1" ht="24.75" customHeight="1">
      <c r="A5" s="561" t="s">
        <v>115</v>
      </c>
      <c r="B5" s="563" t="s">
        <v>96</v>
      </c>
      <c r="C5" s="565" t="s">
        <v>97</v>
      </c>
      <c r="D5" s="566"/>
      <c r="E5" s="566"/>
      <c r="F5" s="567"/>
      <c r="G5" s="568" t="s">
        <v>98</v>
      </c>
      <c r="H5" s="568"/>
      <c r="I5" s="568"/>
      <c r="J5" s="568"/>
      <c r="K5" s="568" t="s">
        <v>122</v>
      </c>
      <c r="L5" s="568"/>
      <c r="M5" s="568"/>
      <c r="N5" s="568"/>
      <c r="O5" s="568"/>
    </row>
    <row r="6" spans="1:15" s="340" customFormat="1" ht="51" customHeight="1">
      <c r="A6" s="562"/>
      <c r="B6" s="564"/>
      <c r="C6" s="335" t="s">
        <v>207</v>
      </c>
      <c r="D6" s="336" t="s">
        <v>208</v>
      </c>
      <c r="E6" s="336" t="s">
        <v>222</v>
      </c>
      <c r="F6" s="337" t="s">
        <v>223</v>
      </c>
      <c r="G6" s="336" t="s">
        <v>209</v>
      </c>
      <c r="H6" s="338" t="s">
        <v>208</v>
      </c>
      <c r="I6" s="336" t="s">
        <v>224</v>
      </c>
      <c r="J6" s="338" t="s">
        <v>223</v>
      </c>
      <c r="K6" s="336" t="s">
        <v>207</v>
      </c>
      <c r="L6" s="336" t="s">
        <v>222</v>
      </c>
      <c r="M6" s="338" t="s">
        <v>270</v>
      </c>
      <c r="N6" s="339" t="s">
        <v>231</v>
      </c>
      <c r="O6" s="339" t="s">
        <v>232</v>
      </c>
    </row>
    <row r="7" spans="1:15" ht="19.5" customHeight="1">
      <c r="A7" s="341">
        <v>1</v>
      </c>
      <c r="B7" s="342" t="s">
        <v>99</v>
      </c>
      <c r="C7" s="234" t="s">
        <v>198</v>
      </c>
      <c r="D7" s="233" t="s">
        <v>198</v>
      </c>
      <c r="E7" s="435">
        <v>8389</v>
      </c>
      <c r="F7" s="436">
        <v>1205499.3</v>
      </c>
      <c r="G7" s="345" t="s">
        <v>198</v>
      </c>
      <c r="H7" s="233" t="s">
        <v>198</v>
      </c>
      <c r="I7" s="435">
        <v>3091</v>
      </c>
      <c r="J7" s="437">
        <v>158482</v>
      </c>
      <c r="K7" s="347" t="s">
        <v>198</v>
      </c>
      <c r="L7" s="435">
        <v>74</v>
      </c>
      <c r="M7" s="348">
        <f>+L7*200.47</f>
        <v>14834.78</v>
      </c>
      <c r="N7" s="349">
        <f>+L7*7.94904</f>
        <v>588.22896000000003</v>
      </c>
      <c r="O7" s="350">
        <f>+N7+M7</f>
        <v>15423.008960000001</v>
      </c>
    </row>
    <row r="8" spans="1:15" ht="19.5" customHeight="1">
      <c r="A8" s="341">
        <v>2</v>
      </c>
      <c r="B8" s="342" t="s">
        <v>233</v>
      </c>
      <c r="C8" s="234" t="s">
        <v>198</v>
      </c>
      <c r="D8" s="233" t="s">
        <v>198</v>
      </c>
      <c r="E8" s="435">
        <v>7263</v>
      </c>
      <c r="F8" s="436">
        <v>1043693.1</v>
      </c>
      <c r="G8" s="345" t="s">
        <v>198</v>
      </c>
      <c r="H8" s="233" t="s">
        <v>198</v>
      </c>
      <c r="I8" s="435">
        <v>3058</v>
      </c>
      <c r="J8" s="437">
        <v>157923</v>
      </c>
      <c r="K8" s="347" t="s">
        <v>198</v>
      </c>
      <c r="L8" s="435">
        <v>33</v>
      </c>
      <c r="M8" s="348">
        <f t="shared" ref="M8:M18" si="0">+L8*200.47</f>
        <v>6615.51</v>
      </c>
      <c r="N8" s="349">
        <f t="shared" ref="N8:N18" si="1">+L8*7.94904</f>
        <v>262.31832000000003</v>
      </c>
      <c r="O8" s="350">
        <f t="shared" ref="O8:O18" si="2">+N8+M8</f>
        <v>6877.8283200000005</v>
      </c>
    </row>
    <row r="9" spans="1:15" ht="19.5" customHeight="1">
      <c r="A9" s="341">
        <v>3</v>
      </c>
      <c r="B9" s="342" t="s">
        <v>100</v>
      </c>
      <c r="C9" s="234" t="s">
        <v>198</v>
      </c>
      <c r="D9" s="233" t="s">
        <v>198</v>
      </c>
      <c r="E9" s="435">
        <v>2320</v>
      </c>
      <c r="F9" s="436">
        <v>333384</v>
      </c>
      <c r="G9" s="345" t="s">
        <v>198</v>
      </c>
      <c r="H9" s="233" t="s">
        <v>198</v>
      </c>
      <c r="I9" s="435">
        <v>2373</v>
      </c>
      <c r="J9" s="437">
        <v>122550</v>
      </c>
      <c r="K9" s="347" t="s">
        <v>198</v>
      </c>
      <c r="L9" s="435">
        <v>65</v>
      </c>
      <c r="M9" s="348">
        <f t="shared" si="0"/>
        <v>13030.55</v>
      </c>
      <c r="N9" s="349">
        <f t="shared" si="1"/>
        <v>516.68759999999997</v>
      </c>
      <c r="O9" s="350">
        <f t="shared" si="2"/>
        <v>13547.237599999999</v>
      </c>
    </row>
    <row r="10" spans="1:15" ht="19.5" customHeight="1">
      <c r="A10" s="341">
        <v>4</v>
      </c>
      <c r="B10" s="342" t="s">
        <v>101</v>
      </c>
      <c r="C10" s="351" t="s">
        <v>198</v>
      </c>
      <c r="D10" s="352" t="s">
        <v>198</v>
      </c>
      <c r="E10" s="435"/>
      <c r="F10" s="436">
        <v>0</v>
      </c>
      <c r="G10" s="345" t="s">
        <v>198</v>
      </c>
      <c r="H10" s="353" t="s">
        <v>198</v>
      </c>
      <c r="I10" s="435">
        <v>2140</v>
      </c>
      <c r="J10" s="437">
        <v>111077</v>
      </c>
      <c r="K10" s="347" t="s">
        <v>198</v>
      </c>
      <c r="L10" s="435">
        <v>73</v>
      </c>
      <c r="M10" s="348">
        <f t="shared" si="0"/>
        <v>14634.31</v>
      </c>
      <c r="N10" s="349">
        <f t="shared" si="1"/>
        <v>580.27992000000006</v>
      </c>
      <c r="O10" s="350">
        <f t="shared" si="2"/>
        <v>15214.58992</v>
      </c>
    </row>
    <row r="11" spans="1:15" ht="19.5" customHeight="1">
      <c r="A11" s="341">
        <v>5</v>
      </c>
      <c r="B11" s="342" t="s">
        <v>102</v>
      </c>
      <c r="C11" s="351" t="s">
        <v>198</v>
      </c>
      <c r="D11" s="352" t="s">
        <v>198</v>
      </c>
      <c r="E11" s="435"/>
      <c r="F11" s="436">
        <v>0</v>
      </c>
      <c r="G11" s="345" t="s">
        <v>198</v>
      </c>
      <c r="H11" s="353" t="s">
        <v>198</v>
      </c>
      <c r="I11" s="435">
        <v>1602</v>
      </c>
      <c r="J11" s="437">
        <v>83019</v>
      </c>
      <c r="K11" s="347" t="s">
        <v>198</v>
      </c>
      <c r="L11" s="435">
        <v>76</v>
      </c>
      <c r="M11" s="348">
        <f t="shared" si="0"/>
        <v>15235.72</v>
      </c>
      <c r="N11" s="349">
        <f t="shared" si="1"/>
        <v>604.12703999999997</v>
      </c>
      <c r="O11" s="350">
        <f t="shared" si="2"/>
        <v>15839.847039999999</v>
      </c>
    </row>
    <row r="12" spans="1:15" ht="19.5" customHeight="1">
      <c r="A12" s="341">
        <v>6</v>
      </c>
      <c r="B12" s="342" t="s">
        <v>103</v>
      </c>
      <c r="C12" s="351" t="s">
        <v>198</v>
      </c>
      <c r="D12" s="352" t="s">
        <v>198</v>
      </c>
      <c r="E12" s="435"/>
      <c r="F12" s="436">
        <v>0</v>
      </c>
      <c r="G12" s="345" t="s">
        <v>198</v>
      </c>
      <c r="H12" s="353" t="s">
        <v>198</v>
      </c>
      <c r="I12" s="435">
        <v>1361</v>
      </c>
      <c r="J12" s="437">
        <v>70383</v>
      </c>
      <c r="K12" s="347" t="s">
        <v>198</v>
      </c>
      <c r="L12" s="435">
        <v>118</v>
      </c>
      <c r="M12" s="348">
        <f t="shared" si="0"/>
        <v>23655.46</v>
      </c>
      <c r="N12" s="349">
        <f t="shared" si="1"/>
        <v>937.98671999999999</v>
      </c>
      <c r="O12" s="350">
        <f t="shared" si="2"/>
        <v>24593.44672</v>
      </c>
    </row>
    <row r="13" spans="1:15" ht="19.5" customHeight="1">
      <c r="A13" s="341">
        <v>7</v>
      </c>
      <c r="B13" s="342" t="s">
        <v>104</v>
      </c>
      <c r="C13" s="351" t="s">
        <v>198</v>
      </c>
      <c r="D13" s="352" t="s">
        <v>198</v>
      </c>
      <c r="E13" s="435"/>
      <c r="F13" s="436">
        <v>0</v>
      </c>
      <c r="G13" s="345" t="s">
        <v>198</v>
      </c>
      <c r="H13" s="353" t="s">
        <v>198</v>
      </c>
      <c r="I13" s="435">
        <v>643</v>
      </c>
      <c r="J13" s="437">
        <v>32262</v>
      </c>
      <c r="K13" s="347" t="s">
        <v>198</v>
      </c>
      <c r="L13" s="435">
        <v>41</v>
      </c>
      <c r="M13" s="348">
        <f t="shared" si="0"/>
        <v>8219.27</v>
      </c>
      <c r="N13" s="349">
        <f t="shared" si="1"/>
        <v>325.91064</v>
      </c>
      <c r="O13" s="350">
        <f t="shared" si="2"/>
        <v>8545.1806400000005</v>
      </c>
    </row>
    <row r="14" spans="1:15" ht="19.5" customHeight="1">
      <c r="A14" s="341">
        <v>8</v>
      </c>
      <c r="B14" s="354" t="s">
        <v>105</v>
      </c>
      <c r="C14" s="351" t="s">
        <v>198</v>
      </c>
      <c r="D14" s="352" t="s">
        <v>198</v>
      </c>
      <c r="E14" s="435"/>
      <c r="F14" s="436">
        <v>0</v>
      </c>
      <c r="G14" s="345" t="s">
        <v>198</v>
      </c>
      <c r="H14" s="353" t="s">
        <v>198</v>
      </c>
      <c r="I14" s="435">
        <v>898</v>
      </c>
      <c r="J14" s="437">
        <v>45815</v>
      </c>
      <c r="K14" s="347" t="s">
        <v>198</v>
      </c>
      <c r="L14" s="435">
        <v>48</v>
      </c>
      <c r="M14" s="348">
        <f t="shared" si="0"/>
        <v>9622.56</v>
      </c>
      <c r="N14" s="349">
        <f t="shared" si="1"/>
        <v>381.55392000000001</v>
      </c>
      <c r="O14" s="350">
        <f t="shared" si="2"/>
        <v>10004.11392</v>
      </c>
    </row>
    <row r="15" spans="1:15" ht="19.5" customHeight="1">
      <c r="A15" s="341">
        <v>9</v>
      </c>
      <c r="B15" s="354" t="s">
        <v>106</v>
      </c>
      <c r="C15" s="351" t="s">
        <v>198</v>
      </c>
      <c r="D15" s="352" t="s">
        <v>198</v>
      </c>
      <c r="E15" s="435"/>
      <c r="F15" s="436">
        <v>0</v>
      </c>
      <c r="G15" s="345" t="s">
        <v>198</v>
      </c>
      <c r="H15" s="353" t="s">
        <v>198</v>
      </c>
      <c r="I15" s="435">
        <v>1204</v>
      </c>
      <c r="J15" s="437">
        <v>62297</v>
      </c>
      <c r="K15" s="347" t="s">
        <v>198</v>
      </c>
      <c r="L15" s="435">
        <v>76</v>
      </c>
      <c r="M15" s="348">
        <f t="shared" si="0"/>
        <v>15235.72</v>
      </c>
      <c r="N15" s="349">
        <f t="shared" si="1"/>
        <v>604.12703999999997</v>
      </c>
      <c r="O15" s="350">
        <f t="shared" si="2"/>
        <v>15839.847039999999</v>
      </c>
    </row>
    <row r="16" spans="1:15" ht="19.5" customHeight="1">
      <c r="A16" s="341">
        <v>10</v>
      </c>
      <c r="B16" s="354" t="s">
        <v>107</v>
      </c>
      <c r="C16" s="351" t="s">
        <v>198</v>
      </c>
      <c r="D16" s="352" t="s">
        <v>198</v>
      </c>
      <c r="E16" s="435">
        <v>9</v>
      </c>
      <c r="F16" s="436">
        <v>1293.3</v>
      </c>
      <c r="G16" s="355" t="s">
        <v>198</v>
      </c>
      <c r="H16" s="353" t="s">
        <v>198</v>
      </c>
      <c r="I16" s="435">
        <v>1706</v>
      </c>
      <c r="J16" s="437">
        <v>88909</v>
      </c>
      <c r="K16" s="347" t="s">
        <v>198</v>
      </c>
      <c r="L16" s="435">
        <v>92</v>
      </c>
      <c r="M16" s="348">
        <f t="shared" si="0"/>
        <v>18443.240000000002</v>
      </c>
      <c r="N16" s="349">
        <f t="shared" si="1"/>
        <v>731.31168000000002</v>
      </c>
      <c r="O16" s="350">
        <f t="shared" si="2"/>
        <v>19174.55168</v>
      </c>
    </row>
    <row r="17" spans="1:15" ht="19.5" customHeight="1">
      <c r="A17" s="341">
        <v>11</v>
      </c>
      <c r="B17" s="354" t="s">
        <v>108</v>
      </c>
      <c r="C17" s="441">
        <v>3555</v>
      </c>
      <c r="D17" s="442">
        <v>510853</v>
      </c>
      <c r="E17" s="343">
        <f>+MAX(C17,E9)</f>
        <v>3555</v>
      </c>
      <c r="F17" s="344">
        <f>+E17*143.7</f>
        <v>510853.49999999994</v>
      </c>
      <c r="G17" s="439">
        <v>3566</v>
      </c>
      <c r="H17" s="440">
        <v>185603</v>
      </c>
      <c r="I17" s="343">
        <f>+MAX(G17,I7)</f>
        <v>3566</v>
      </c>
      <c r="J17" s="346">
        <f>+I17*53.48</f>
        <v>190709.68</v>
      </c>
      <c r="K17" s="438">
        <v>45</v>
      </c>
      <c r="L17" s="343">
        <f>+MAX(K17,L8)</f>
        <v>45</v>
      </c>
      <c r="M17" s="348">
        <f t="shared" si="0"/>
        <v>9021.15</v>
      </c>
      <c r="N17" s="349">
        <f t="shared" si="1"/>
        <v>357.70679999999999</v>
      </c>
      <c r="O17" s="350">
        <f t="shared" si="2"/>
        <v>9378.8567999999996</v>
      </c>
    </row>
    <row r="18" spans="1:15" ht="19.5" customHeight="1">
      <c r="A18" s="341">
        <v>12</v>
      </c>
      <c r="B18" s="354" t="s">
        <v>109</v>
      </c>
      <c r="C18" s="441">
        <v>7596</v>
      </c>
      <c r="D18" s="442">
        <v>1091545.2</v>
      </c>
      <c r="E18" s="343">
        <f>+MAX(C18,E7)</f>
        <v>8389</v>
      </c>
      <c r="F18" s="344">
        <f>+E18*143.7</f>
        <v>1205499.2999999998</v>
      </c>
      <c r="G18" s="439">
        <v>3062</v>
      </c>
      <c r="H18" s="440">
        <v>157215</v>
      </c>
      <c r="I18" s="343">
        <f>+MAX(G18,I7)</f>
        <v>3091</v>
      </c>
      <c r="J18" s="346">
        <f>+I18*53.48</f>
        <v>165306.68</v>
      </c>
      <c r="K18" s="438">
        <v>53</v>
      </c>
      <c r="L18" s="343">
        <f>+MAX(K18,L7)</f>
        <v>74</v>
      </c>
      <c r="M18" s="348">
        <f t="shared" si="0"/>
        <v>14834.78</v>
      </c>
      <c r="N18" s="349">
        <f t="shared" si="1"/>
        <v>588.22896000000003</v>
      </c>
      <c r="O18" s="350">
        <f t="shared" si="2"/>
        <v>15423.008960000001</v>
      </c>
    </row>
    <row r="19" spans="1:15" ht="32.25" customHeight="1" thickBot="1">
      <c r="A19" s="356"/>
      <c r="B19" s="357" t="s">
        <v>92</v>
      </c>
      <c r="C19" s="358">
        <f t="shared" ref="C19:K19" si="3">SUM(C7:C18)</f>
        <v>11151</v>
      </c>
      <c r="D19" s="359">
        <f t="shared" si="3"/>
        <v>1602398.2</v>
      </c>
      <c r="E19" s="360">
        <f t="shared" si="3"/>
        <v>29925</v>
      </c>
      <c r="F19" s="361">
        <f>SUM(F7:F18)</f>
        <v>4300222.5</v>
      </c>
      <c r="G19" s="362">
        <f>SUM(G7:G18)</f>
        <v>6628</v>
      </c>
      <c r="H19" s="359">
        <f>SUM(H7:H18)</f>
        <v>342818</v>
      </c>
      <c r="I19" s="360">
        <f>SUM(I7:I18)</f>
        <v>24733</v>
      </c>
      <c r="J19" s="363">
        <f>SUM(J7:J18)</f>
        <v>1288733.3599999999</v>
      </c>
      <c r="K19" s="358">
        <f t="shared" si="3"/>
        <v>98</v>
      </c>
      <c r="L19" s="360">
        <f>SUM(L7:L18)</f>
        <v>815</v>
      </c>
      <c r="M19" s="363">
        <f>SUM(M7:M18)</f>
        <v>163383.04999999999</v>
      </c>
      <c r="N19" s="364">
        <f>SUM(N7:N18)</f>
        <v>6478.4675999999999</v>
      </c>
      <c r="O19" s="363">
        <f>SUM(O7:O18)</f>
        <v>169861.51760000002</v>
      </c>
    </row>
    <row r="20" spans="1:15" ht="21.75" customHeight="1">
      <c r="B20" s="365"/>
      <c r="C20" s="366"/>
      <c r="D20" s="367"/>
      <c r="E20" s="366"/>
      <c r="F20" s="367">
        <f>ROUND(F19/1000,1)</f>
        <v>4300.2</v>
      </c>
      <c r="G20" s="366"/>
      <c r="H20" s="367"/>
      <c r="I20" s="366"/>
      <c r="J20" s="367">
        <f>ROUND(J19/1000,1)</f>
        <v>1288.7</v>
      </c>
      <c r="K20" s="366"/>
      <c r="L20" s="366"/>
      <c r="M20" s="367">
        <f>ROUND(M19/1000,1)</f>
        <v>163.4</v>
      </c>
      <c r="N20" s="367">
        <f t="shared" ref="N20:O20" si="4">ROUND(N19/1000,1)</f>
        <v>6.5</v>
      </c>
      <c r="O20" s="367">
        <f t="shared" si="4"/>
        <v>169.9</v>
      </c>
    </row>
    <row r="21" spans="1:15" ht="33.75" customHeight="1" thickBot="1">
      <c r="B21" s="555" t="s">
        <v>234</v>
      </c>
      <c r="C21" s="555"/>
      <c r="D21" s="555"/>
      <c r="E21" s="368"/>
      <c r="F21" s="369"/>
      <c r="H21" s="368"/>
      <c r="M21" s="367"/>
    </row>
    <row r="22" spans="1:15" s="332" customFormat="1" ht="34.5" customHeight="1">
      <c r="A22" s="370"/>
      <c r="B22" s="371" t="s">
        <v>126</v>
      </c>
      <c r="C22" s="372" t="s">
        <v>127</v>
      </c>
      <c r="D22" s="372" t="s">
        <v>198</v>
      </c>
      <c r="E22" s="372" t="s">
        <v>198</v>
      </c>
      <c r="F22" s="373" t="s">
        <v>198</v>
      </c>
      <c r="G22" s="372" t="s">
        <v>127</v>
      </c>
      <c r="H22" s="372" t="s">
        <v>198</v>
      </c>
      <c r="I22" s="372" t="s">
        <v>198</v>
      </c>
      <c r="J22" s="374" t="s">
        <v>198</v>
      </c>
      <c r="K22" s="372" t="s">
        <v>127</v>
      </c>
      <c r="L22" s="372" t="s">
        <v>198</v>
      </c>
      <c r="M22" s="425" t="s">
        <v>198</v>
      </c>
      <c r="N22" s="370" t="s">
        <v>198</v>
      </c>
      <c r="O22" s="374" t="s">
        <v>198</v>
      </c>
    </row>
    <row r="23" spans="1:15" ht="23.25" customHeight="1">
      <c r="A23" s="375">
        <v>1</v>
      </c>
      <c r="B23" s="443"/>
      <c r="C23" s="442"/>
      <c r="D23" s="350" t="s">
        <v>198</v>
      </c>
      <c r="E23" s="350" t="s">
        <v>198</v>
      </c>
      <c r="F23" s="436"/>
      <c r="G23" s="447"/>
      <c r="H23" s="350" t="s">
        <v>198</v>
      </c>
      <c r="I23" s="350" t="s">
        <v>198</v>
      </c>
      <c r="J23" s="449"/>
      <c r="K23" s="447"/>
      <c r="L23" s="350" t="s">
        <v>198</v>
      </c>
      <c r="M23" s="450"/>
      <c r="N23" s="375" t="s">
        <v>198</v>
      </c>
      <c r="O23" s="427" t="s">
        <v>198</v>
      </c>
    </row>
    <row r="24" spans="1:15" ht="23.25" customHeight="1">
      <c r="A24" s="375">
        <v>2</v>
      </c>
      <c r="B24" s="443"/>
      <c r="C24" s="442"/>
      <c r="D24" s="350" t="s">
        <v>198</v>
      </c>
      <c r="E24" s="350" t="s">
        <v>198</v>
      </c>
      <c r="F24" s="436"/>
      <c r="G24" s="447"/>
      <c r="H24" s="350" t="s">
        <v>198</v>
      </c>
      <c r="I24" s="350" t="s">
        <v>198</v>
      </c>
      <c r="J24" s="449"/>
      <c r="K24" s="447"/>
      <c r="L24" s="350" t="s">
        <v>198</v>
      </c>
      <c r="M24" s="450"/>
      <c r="N24" s="375" t="s">
        <v>198</v>
      </c>
      <c r="O24" s="427" t="s">
        <v>198</v>
      </c>
    </row>
    <row r="25" spans="1:15" s="340" customFormat="1" ht="23.25" customHeight="1">
      <c r="A25" s="341">
        <v>3</v>
      </c>
      <c r="B25" s="444"/>
      <c r="C25" s="445"/>
      <c r="D25" s="376" t="s">
        <v>198</v>
      </c>
      <c r="E25" s="376" t="s">
        <v>198</v>
      </c>
      <c r="F25" s="446"/>
      <c r="G25" s="448"/>
      <c r="H25" s="376" t="s">
        <v>198</v>
      </c>
      <c r="I25" s="376" t="s">
        <v>198</v>
      </c>
      <c r="J25" s="446"/>
      <c r="K25" s="448"/>
      <c r="L25" s="376" t="s">
        <v>198</v>
      </c>
      <c r="M25" s="451"/>
      <c r="N25" s="428" t="s">
        <v>198</v>
      </c>
      <c r="O25" s="429" t="s">
        <v>198</v>
      </c>
    </row>
    <row r="26" spans="1:15" s="332" customFormat="1" ht="24" customHeight="1">
      <c r="A26" s="377"/>
      <c r="B26" s="378" t="s">
        <v>70</v>
      </c>
      <c r="C26" s="379" t="s">
        <v>198</v>
      </c>
      <c r="D26" s="379" t="s">
        <v>198</v>
      </c>
      <c r="E26" s="379" t="s">
        <v>198</v>
      </c>
      <c r="F26" s="380">
        <f>SUM(F23:F25)</f>
        <v>0</v>
      </c>
      <c r="G26" s="381" t="s">
        <v>198</v>
      </c>
      <c r="H26" s="379" t="s">
        <v>198</v>
      </c>
      <c r="I26" s="379" t="s">
        <v>198</v>
      </c>
      <c r="J26" s="380">
        <f>SUM(J23:J25)</f>
        <v>0</v>
      </c>
      <c r="K26" s="381" t="s">
        <v>198</v>
      </c>
      <c r="L26" s="379" t="s">
        <v>198</v>
      </c>
      <c r="M26" s="426">
        <f>SUM(M23:M25)</f>
        <v>0</v>
      </c>
      <c r="N26" s="377" t="s">
        <v>198</v>
      </c>
      <c r="O26" s="430" t="s">
        <v>198</v>
      </c>
    </row>
    <row r="27" spans="1:15" s="332" customFormat="1" ht="27" customHeight="1" thickBot="1">
      <c r="A27" s="382"/>
      <c r="B27" s="383" t="s">
        <v>235</v>
      </c>
      <c r="C27" s="359"/>
      <c r="D27" s="359" t="s">
        <v>198</v>
      </c>
      <c r="E27" s="359" t="s">
        <v>198</v>
      </c>
      <c r="F27" s="361">
        <f>+F20-F26</f>
        <v>4300.2</v>
      </c>
      <c r="G27" s="384" t="s">
        <v>198</v>
      </c>
      <c r="H27" s="359" t="s">
        <v>198</v>
      </c>
      <c r="I27" s="359" t="s">
        <v>198</v>
      </c>
      <c r="J27" s="361">
        <f>J20-J26</f>
        <v>1288.7</v>
      </c>
      <c r="K27" s="384" t="s">
        <v>198</v>
      </c>
      <c r="L27" s="359" t="s">
        <v>198</v>
      </c>
      <c r="M27" s="363">
        <f>M20-M26</f>
        <v>163.4</v>
      </c>
      <c r="N27" s="382" t="s">
        <v>198</v>
      </c>
      <c r="O27" s="361">
        <f>+O20-M26</f>
        <v>169.9</v>
      </c>
    </row>
    <row r="28" spans="1:15" s="332" customFormat="1" ht="25.5" customHeight="1" thickBot="1">
      <c r="B28" s="385"/>
      <c r="F28" s="367"/>
      <c r="J28" s="431" t="s">
        <v>128</v>
      </c>
      <c r="K28" s="432"/>
      <c r="L28" s="432"/>
      <c r="M28" s="433">
        <f>+F26+J26+M26</f>
        <v>0</v>
      </c>
    </row>
    <row r="29" spans="1:15" s="332" customFormat="1" ht="20.25" customHeight="1">
      <c r="B29" s="385"/>
      <c r="F29" s="367"/>
      <c r="M29" s="367"/>
    </row>
    <row r="30" spans="1:15" s="365" customFormat="1" ht="25.5" customHeight="1">
      <c r="B30" s="386"/>
      <c r="C30" s="556" t="s">
        <v>2</v>
      </c>
      <c r="D30" s="556"/>
      <c r="E30" s="386"/>
      <c r="F30" s="386"/>
      <c r="G30" s="557"/>
      <c r="H30" s="557"/>
      <c r="I30" s="387"/>
      <c r="J30" s="558">
        <f>+'Ekamut-caxs'!C82</f>
        <v>0</v>
      </c>
      <c r="K30" s="558"/>
      <c r="M30" s="369"/>
    </row>
    <row r="31" spans="1:15" s="332" customFormat="1">
      <c r="C31" s="388"/>
      <c r="D31" s="388"/>
      <c r="E31" s="389"/>
      <c r="F31" s="389"/>
      <c r="G31" s="559" t="s">
        <v>93</v>
      </c>
      <c r="H31" s="559"/>
      <c r="I31" s="390"/>
      <c r="J31" s="559" t="s">
        <v>110</v>
      </c>
      <c r="K31" s="559"/>
    </row>
    <row r="32" spans="1:15" s="365" customFormat="1" ht="23.25" customHeight="1">
      <c r="B32" s="386"/>
      <c r="C32" s="391" t="s">
        <v>6</v>
      </c>
      <c r="D32" s="391"/>
      <c r="E32" s="386"/>
      <c r="F32" s="386"/>
      <c r="G32" s="558"/>
      <c r="H32" s="558"/>
      <c r="I32" s="392"/>
      <c r="J32" s="558">
        <f>+'Ekamut-caxs'!C84</f>
        <v>0</v>
      </c>
      <c r="K32" s="558"/>
    </row>
    <row r="33" spans="3:13" s="332" customFormat="1">
      <c r="C33" s="368"/>
      <c r="D33" s="368"/>
      <c r="G33" s="559" t="s">
        <v>93</v>
      </c>
      <c r="H33" s="559"/>
      <c r="I33" s="390"/>
      <c r="J33" s="559" t="s">
        <v>110</v>
      </c>
      <c r="K33" s="559"/>
    </row>
    <row r="34" spans="3:13">
      <c r="F34" s="393" t="s">
        <v>1</v>
      </c>
    </row>
    <row r="35" spans="3:13" ht="16.5" customHeight="1">
      <c r="C35" s="394" t="s">
        <v>111</v>
      </c>
      <c r="D35" s="394"/>
      <c r="E35" s="394" t="s">
        <v>112</v>
      </c>
      <c r="F35" s="394" t="s">
        <v>264</v>
      </c>
      <c r="I35" s="395" t="s">
        <v>113</v>
      </c>
      <c r="J35" s="396" t="s">
        <v>210</v>
      </c>
      <c r="K35" s="396"/>
      <c r="L35" s="396" t="s">
        <v>211</v>
      </c>
      <c r="M35" s="396" t="s">
        <v>212</v>
      </c>
    </row>
    <row r="36" spans="3:13" ht="16.5" customHeight="1">
      <c r="C36" s="394" t="s">
        <v>114</v>
      </c>
      <c r="D36" s="394"/>
      <c r="E36" s="394" t="s">
        <v>112</v>
      </c>
      <c r="F36" s="394" t="s">
        <v>225</v>
      </c>
      <c r="I36" s="554" t="s">
        <v>226</v>
      </c>
      <c r="J36" s="554"/>
      <c r="K36" s="396"/>
      <c r="L36" s="554" t="s">
        <v>227</v>
      </c>
      <c r="M36" s="554"/>
    </row>
    <row r="37" spans="3:13">
      <c r="C37" s="394"/>
      <c r="D37" s="394"/>
      <c r="E37" s="554" t="s">
        <v>228</v>
      </c>
      <c r="F37" s="554"/>
      <c r="I37" s="554"/>
      <c r="J37" s="554"/>
      <c r="K37" s="396"/>
      <c r="L37" s="554"/>
      <c r="M37" s="554"/>
    </row>
    <row r="38" spans="3:13">
      <c r="C38" s="394"/>
      <c r="D38" s="394"/>
      <c r="E38" s="554"/>
      <c r="F38" s="554"/>
    </row>
  </sheetData>
  <sheetProtection algorithmName="SHA-512" hashValue="PlJFBt2YrJi8Z3q7znBmDcqm0G/NKd7OQqtWP6VdoXHn60eWnGH+QnUS1veFla6Gn0FKWGm4kvKkVeh+krhypQ==" saltValue="8KGkB7xOoGHFhssNjvuUH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workbookViewId="0">
      <selection activeCell="B61" sqref="B61"/>
    </sheetView>
  </sheetViews>
  <sheetFormatPr defaultRowHeight="13.5"/>
  <cols>
    <col min="1" max="1" width="6" style="136" customWidth="1"/>
    <col min="2" max="2" width="50.140625" style="1" customWidth="1"/>
    <col min="3" max="4" width="19.7109375" style="1" customWidth="1"/>
    <col min="5" max="5" width="20.42578125" style="1" customWidth="1"/>
    <col min="6" max="6" width="12.710937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64" customFormat="1" ht="24" customHeight="1">
      <c r="A1" s="523" t="s">
        <v>68</v>
      </c>
      <c r="B1" s="523"/>
      <c r="C1" s="523"/>
      <c r="D1" s="523"/>
      <c r="E1" s="523"/>
    </row>
    <row r="2" spans="1:6" ht="23.25" customHeight="1">
      <c r="A2" s="526" t="str">
        <f>+'Ekamut-caxs'!A14:D14</f>
        <v xml:space="preserve">«Ավետ Տերտերյանի  անվան արվեստի դպրոց» ՀՈԱԿ-ի </v>
      </c>
      <c r="B2" s="526"/>
      <c r="C2" s="526"/>
      <c r="D2" s="526"/>
      <c r="E2" s="526"/>
    </row>
    <row r="3" spans="1:6" ht="28.5" customHeight="1">
      <c r="A3" s="526" t="s">
        <v>242</v>
      </c>
      <c r="B3" s="526"/>
      <c r="C3" s="526"/>
      <c r="D3" s="526"/>
      <c r="E3" s="526"/>
    </row>
    <row r="5" spans="1:6">
      <c r="E5" s="179" t="s">
        <v>125</v>
      </c>
    </row>
    <row r="6" spans="1:6" ht="124.5" customHeight="1">
      <c r="A6" s="271" t="s">
        <v>3</v>
      </c>
      <c r="B6" s="271" t="s">
        <v>96</v>
      </c>
      <c r="C6" s="271" t="s">
        <v>247</v>
      </c>
      <c r="D6" s="271" t="s">
        <v>246</v>
      </c>
      <c r="E6" s="485" t="s">
        <v>262</v>
      </c>
    </row>
    <row r="7" spans="1:6">
      <c r="A7" s="271">
        <v>1</v>
      </c>
      <c r="B7" s="271">
        <v>2</v>
      </c>
      <c r="C7" s="271">
        <v>3</v>
      </c>
      <c r="D7" s="271">
        <v>4</v>
      </c>
      <c r="E7" s="485">
        <v>5</v>
      </c>
    </row>
    <row r="8" spans="1:6" ht="24.75" customHeight="1">
      <c r="A8" s="229">
        <v>1</v>
      </c>
      <c r="B8" s="30" t="s">
        <v>245</v>
      </c>
      <c r="C8" s="225">
        <v>105284.4</v>
      </c>
      <c r="D8" s="225">
        <v>3488.4</v>
      </c>
      <c r="E8" s="486">
        <v>20051.3</v>
      </c>
      <c r="F8" s="488"/>
    </row>
    <row r="9" spans="1:6" s="276" customFormat="1" ht="25.5" customHeight="1">
      <c r="A9" s="274">
        <v>2</v>
      </c>
      <c r="B9" s="275" t="s">
        <v>186</v>
      </c>
      <c r="C9" s="455">
        <f>11080.5-1146.6</f>
        <v>9933.9</v>
      </c>
      <c r="D9" s="455">
        <v>216.7</v>
      </c>
      <c r="E9" s="486">
        <v>2200</v>
      </c>
      <c r="F9" s="489"/>
    </row>
    <row r="10" spans="1:6" s="276" customFormat="1" ht="25.5" customHeight="1">
      <c r="A10" s="274">
        <v>3</v>
      </c>
      <c r="B10" s="275" t="s">
        <v>182</v>
      </c>
      <c r="C10" s="455">
        <v>11080.5</v>
      </c>
      <c r="D10" s="455">
        <v>216.8</v>
      </c>
      <c r="E10" s="486">
        <v>2200</v>
      </c>
      <c r="F10" s="489"/>
    </row>
    <row r="11" spans="1:6" s="164" customFormat="1" ht="31.5" customHeight="1">
      <c r="A11" s="208"/>
      <c r="B11" s="272" t="s">
        <v>183</v>
      </c>
      <c r="C11" s="273">
        <f>ROUND(SUM(C8:C10),1)</f>
        <v>126298.8</v>
      </c>
      <c r="D11" s="273">
        <f>ROUND(SUM(D8:D10),1)</f>
        <v>3921.9</v>
      </c>
      <c r="E11" s="487">
        <f>ROUND(SUM(E8:E10),1)</f>
        <v>24451.3</v>
      </c>
      <c r="F11" s="490"/>
    </row>
    <row r="13" spans="1:6" ht="19.5" customHeight="1">
      <c r="B13" s="1" t="s">
        <v>197</v>
      </c>
    </row>
    <row r="14" spans="1:6" ht="21.75" customHeight="1">
      <c r="B14" s="569"/>
      <c r="C14" s="569"/>
      <c r="D14" s="569"/>
      <c r="E14" s="569"/>
    </row>
    <row r="17" spans="2:5" ht="25.5" customHeight="1">
      <c r="B17" s="277" t="s">
        <v>184</v>
      </c>
      <c r="E17" s="278">
        <f>+'Ekamut-caxs'!C82</f>
        <v>0</v>
      </c>
    </row>
    <row r="18" spans="2:5" ht="18.75" customHeight="1">
      <c r="B18" s="137" t="s">
        <v>4</v>
      </c>
      <c r="E18" s="315" t="str">
        <f>+'Ekamut-caxs'!C83</f>
        <v>/անուն, ազգանուն/</v>
      </c>
    </row>
    <row r="19" spans="2:5" ht="23.25" customHeight="1">
      <c r="B19" s="164" t="s">
        <v>6</v>
      </c>
      <c r="E19" s="278">
        <f>+'Ekamut-caxs'!C84</f>
        <v>0</v>
      </c>
    </row>
    <row r="20" spans="2:5" ht="14.25">
      <c r="C20" s="164" t="s">
        <v>1</v>
      </c>
      <c r="D20" s="164"/>
      <c r="E20" s="315" t="str">
        <f>+'Ekamut-caxs'!C85</f>
        <v>/անուն, ազգանուն/</v>
      </c>
    </row>
    <row r="21" spans="2:5">
      <c r="B21" s="136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topLeftCell="A10" workbookViewId="0">
      <selection activeCell="B61" sqref="B61"/>
    </sheetView>
  </sheetViews>
  <sheetFormatPr defaultColWidth="9.140625" defaultRowHeight="13.5"/>
  <cols>
    <col min="1" max="1" width="4.42578125" style="408" customWidth="1"/>
    <col min="2" max="2" width="33.5703125" style="407" customWidth="1"/>
    <col min="3" max="3" width="17" style="407" customWidth="1"/>
    <col min="4" max="7" width="16.7109375" style="407" customWidth="1"/>
    <col min="8" max="16384" width="9.140625" style="407"/>
  </cols>
  <sheetData>
    <row r="1" spans="1:8" s="406" customFormat="1" ht="24" customHeight="1">
      <c r="A1" s="571" t="s">
        <v>68</v>
      </c>
      <c r="B1" s="571"/>
      <c r="C1" s="571"/>
      <c r="D1" s="571"/>
      <c r="E1" s="571"/>
      <c r="F1" s="571"/>
      <c r="G1" s="571"/>
    </row>
    <row r="2" spans="1:8" ht="29.25" customHeight="1">
      <c r="A2" s="572" t="str">
        <f>+'Ekamut-caxs'!A14:D14</f>
        <v xml:space="preserve">«Ավետ Տերտերյանի  անվան արվեստի դպրոց» ՀՈԱԿ-ի </v>
      </c>
      <c r="B2" s="572"/>
      <c r="C2" s="572"/>
      <c r="D2" s="572"/>
      <c r="E2" s="572"/>
      <c r="F2" s="572"/>
      <c r="G2" s="572"/>
    </row>
    <row r="3" spans="1:8" ht="24.75" customHeight="1">
      <c r="A3" s="572" t="s">
        <v>261</v>
      </c>
      <c r="B3" s="572"/>
      <c r="C3" s="572"/>
      <c r="D3" s="572"/>
      <c r="E3" s="572"/>
      <c r="F3" s="572"/>
      <c r="G3" s="572"/>
    </row>
    <row r="5" spans="1:8" ht="14.25" thickBot="1">
      <c r="G5" s="407" t="s">
        <v>0</v>
      </c>
    </row>
    <row r="6" spans="1:8" ht="48.75" customHeight="1">
      <c r="A6" s="582" t="s">
        <v>3</v>
      </c>
      <c r="B6" s="580" t="s">
        <v>249</v>
      </c>
      <c r="C6" s="578" t="s">
        <v>253</v>
      </c>
      <c r="D6" s="575" t="s">
        <v>254</v>
      </c>
      <c r="E6" s="576"/>
      <c r="F6" s="576"/>
      <c r="G6" s="577"/>
    </row>
    <row r="7" spans="1:8" ht="48" customHeight="1">
      <c r="A7" s="583"/>
      <c r="B7" s="581"/>
      <c r="C7" s="579"/>
      <c r="D7" s="409" t="s">
        <v>92</v>
      </c>
      <c r="E7" s="410" t="s">
        <v>250</v>
      </c>
      <c r="F7" s="410" t="s">
        <v>251</v>
      </c>
      <c r="G7" s="410" t="s">
        <v>252</v>
      </c>
    </row>
    <row r="8" spans="1:8" s="414" customFormat="1" ht="39.75" customHeight="1">
      <c r="A8" s="411">
        <v>1</v>
      </c>
      <c r="B8" s="412" t="s">
        <v>255</v>
      </c>
      <c r="C8" s="413">
        <v>20.3</v>
      </c>
      <c r="D8" s="423">
        <f>+E8+F8+G8</f>
        <v>326</v>
      </c>
      <c r="E8" s="434">
        <v>191</v>
      </c>
      <c r="F8" s="434">
        <v>18</v>
      </c>
      <c r="G8" s="434">
        <v>117</v>
      </c>
      <c r="H8" s="414">
        <f>+E8*C8</f>
        <v>3877.3</v>
      </c>
    </row>
    <row r="9" spans="1:8" s="414" customFormat="1" ht="39.75" customHeight="1">
      <c r="A9" s="411"/>
      <c r="B9" s="412" t="s">
        <v>256</v>
      </c>
      <c r="C9" s="413">
        <v>10.15</v>
      </c>
      <c r="D9" s="423">
        <f t="shared" ref="D9:D14" si="0">+E9+F9+G9</f>
        <v>1</v>
      </c>
      <c r="E9" s="434">
        <v>1</v>
      </c>
      <c r="F9" s="434">
        <v>0</v>
      </c>
      <c r="G9" s="434">
        <v>0</v>
      </c>
      <c r="H9" s="414">
        <f t="shared" ref="H9:H14" si="1">+E9*C9</f>
        <v>10.15</v>
      </c>
    </row>
    <row r="10" spans="1:8" s="414" customFormat="1" ht="42" customHeight="1">
      <c r="A10" s="411">
        <v>2</v>
      </c>
      <c r="B10" s="412" t="s">
        <v>257</v>
      </c>
      <c r="C10" s="413">
        <v>19.3</v>
      </c>
      <c r="D10" s="423">
        <f t="shared" si="0"/>
        <v>93</v>
      </c>
      <c r="E10" s="434">
        <v>53</v>
      </c>
      <c r="F10" s="434">
        <v>0</v>
      </c>
      <c r="G10" s="434">
        <v>40</v>
      </c>
      <c r="H10" s="414">
        <f t="shared" si="1"/>
        <v>1022.9000000000001</v>
      </c>
    </row>
    <row r="11" spans="1:8" s="414" customFormat="1" ht="42" customHeight="1">
      <c r="A11" s="411"/>
      <c r="B11" s="412" t="s">
        <v>256</v>
      </c>
      <c r="C11" s="413">
        <v>9.65</v>
      </c>
      <c r="D11" s="423">
        <f t="shared" si="0"/>
        <v>1</v>
      </c>
      <c r="E11" s="434">
        <v>1</v>
      </c>
      <c r="F11" s="434">
        <v>0</v>
      </c>
      <c r="G11" s="434">
        <v>0</v>
      </c>
      <c r="H11" s="414">
        <f t="shared" si="1"/>
        <v>9.65</v>
      </c>
    </row>
    <row r="12" spans="1:8" s="414" customFormat="1" ht="37.5" customHeight="1">
      <c r="A12" s="411">
        <v>3</v>
      </c>
      <c r="B12" s="412" t="s">
        <v>258</v>
      </c>
      <c r="C12" s="413">
        <v>15</v>
      </c>
      <c r="D12" s="423">
        <f t="shared" si="0"/>
        <v>97</v>
      </c>
      <c r="E12" s="434">
        <v>43</v>
      </c>
      <c r="F12" s="434">
        <v>0</v>
      </c>
      <c r="G12" s="434">
        <v>54</v>
      </c>
      <c r="H12" s="414">
        <f t="shared" si="1"/>
        <v>645</v>
      </c>
    </row>
    <row r="13" spans="1:8" s="414" customFormat="1" ht="37.5" customHeight="1">
      <c r="A13" s="411">
        <v>4</v>
      </c>
      <c r="B13" s="412" t="s">
        <v>259</v>
      </c>
      <c r="C13" s="413">
        <v>9.3000000000000007</v>
      </c>
      <c r="D13" s="423">
        <f t="shared" si="0"/>
        <v>297</v>
      </c>
      <c r="E13" s="434">
        <v>225</v>
      </c>
      <c r="F13" s="434">
        <v>0</v>
      </c>
      <c r="G13" s="434">
        <v>72</v>
      </c>
      <c r="H13" s="414">
        <f t="shared" si="1"/>
        <v>2092.5</v>
      </c>
    </row>
    <row r="14" spans="1:8" s="414" customFormat="1" ht="37.5" customHeight="1">
      <c r="A14" s="420">
        <v>5</v>
      </c>
      <c r="B14" s="421" t="s">
        <v>260</v>
      </c>
      <c r="C14" s="422">
        <v>8.6999999999999993</v>
      </c>
      <c r="D14" s="423">
        <f t="shared" si="0"/>
        <v>15</v>
      </c>
      <c r="E14" s="434">
        <v>8</v>
      </c>
      <c r="F14" s="434">
        <v>0</v>
      </c>
      <c r="G14" s="434">
        <v>7</v>
      </c>
      <c r="H14" s="414">
        <f t="shared" si="1"/>
        <v>69.599999999999994</v>
      </c>
    </row>
    <row r="15" spans="1:8" s="414" customFormat="1" ht="44.25" customHeight="1" thickBot="1">
      <c r="A15" s="415"/>
      <c r="B15" s="416" t="s">
        <v>70</v>
      </c>
      <c r="C15" s="417"/>
      <c r="D15" s="423">
        <f>SUM(D8:D14)</f>
        <v>830</v>
      </c>
      <c r="E15" s="424">
        <f>SUM(E8:E14)</f>
        <v>522</v>
      </c>
      <c r="F15" s="424">
        <f t="shared" ref="F15:G15" si="2">SUM(F8:F14)</f>
        <v>18</v>
      </c>
      <c r="G15" s="424">
        <f t="shared" si="2"/>
        <v>290</v>
      </c>
      <c r="H15" s="414">
        <f>SUM(H8:H14)</f>
        <v>7727.1</v>
      </c>
    </row>
    <row r="16" spans="1:8" ht="20.25" customHeight="1">
      <c r="E16" s="407">
        <f>+E8+E10+E12+E13+E14</f>
        <v>520</v>
      </c>
    </row>
    <row r="17" spans="2:8" ht="20.25" customHeight="1">
      <c r="B17" s="406"/>
      <c r="H17" s="407">
        <f>+H15*1.35+750</f>
        <v>11181.585000000001</v>
      </c>
    </row>
    <row r="18" spans="2:8" ht="20.25" customHeight="1">
      <c r="B18" s="406"/>
    </row>
    <row r="19" spans="2:8" ht="20.25" customHeight="1">
      <c r="B19" s="406"/>
    </row>
    <row r="20" spans="2:8" ht="23.25" customHeight="1">
      <c r="B20" s="418" t="s">
        <v>2</v>
      </c>
      <c r="D20" s="573">
        <f>+'Ekamut-caxs'!C82</f>
        <v>0</v>
      </c>
      <c r="E20" s="573"/>
      <c r="F20" s="573"/>
      <c r="G20" s="573"/>
    </row>
    <row r="21" spans="2:8" ht="11.25" customHeight="1">
      <c r="B21" s="419" t="s">
        <v>4</v>
      </c>
      <c r="D21" s="574" t="s">
        <v>5</v>
      </c>
      <c r="E21" s="574"/>
      <c r="F21" s="574"/>
      <c r="G21" s="574"/>
    </row>
    <row r="22" spans="2:8" ht="24" customHeight="1">
      <c r="B22" s="414" t="s">
        <v>6</v>
      </c>
      <c r="D22" s="573">
        <f>+'Ekamut-caxs'!C84</f>
        <v>0</v>
      </c>
      <c r="E22" s="573"/>
      <c r="F22" s="573"/>
      <c r="G22" s="573"/>
    </row>
    <row r="23" spans="2:8" ht="16.5" customHeight="1">
      <c r="B23" s="408" t="s">
        <v>189</v>
      </c>
      <c r="D23" s="570" t="s">
        <v>5</v>
      </c>
      <c r="E23" s="570"/>
      <c r="F23" s="570"/>
      <c r="G23" s="570"/>
    </row>
    <row r="25" spans="2:8" ht="15.75" customHeight="1"/>
    <row r="26" spans="2:8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https://mul2.yerevan.am/tasks/1206381/oneclick/Terteryan.xlsx?token=c11fab5df3b5b18223cd764cacd3be31</cp:keywords>
  <cp:lastModifiedBy>Lusine Petrosyan</cp:lastModifiedBy>
  <cp:lastPrinted>2023-12-12T10:34:38Z</cp:lastPrinted>
  <dcterms:created xsi:type="dcterms:W3CDTF">1996-10-14T23:33:28Z</dcterms:created>
  <dcterms:modified xsi:type="dcterms:W3CDTF">2023-12-21T05:45:06Z</dcterms:modified>
</cp:coreProperties>
</file>